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3242" sheetId="1" r:id="rId1"/>
  </sheets>
  <definedNames>
    <definedName name="_xlnm.Print_Area" localSheetId="0">КПК0113242!$A$1:$BQ$155</definedName>
  </definedNames>
  <calcPr calcId="144525"/>
</workbook>
</file>

<file path=xl/calcChain.xml><?xml version="1.0" encoding="utf-8"?>
<calcChain xmlns="http://schemas.openxmlformats.org/spreadsheetml/2006/main">
  <c r="BH109" i="1" l="1"/>
  <c r="BC109" i="1"/>
  <c r="BH108" i="1"/>
  <c r="BC108" i="1"/>
  <c r="BH106" i="1"/>
  <c r="BC106" i="1"/>
  <c r="BH105" i="1"/>
  <c r="BC105" i="1"/>
  <c r="BH104" i="1"/>
  <c r="BC104" i="1"/>
  <c r="BH103" i="1"/>
  <c r="BC103" i="1"/>
  <c r="BH102" i="1"/>
  <c r="BC102" i="1"/>
  <c r="BH100" i="1"/>
  <c r="BC100" i="1"/>
  <c r="BH99" i="1"/>
  <c r="BC99" i="1"/>
  <c r="BH98" i="1"/>
  <c r="BC98" i="1"/>
  <c r="BH97" i="1"/>
  <c r="BC97" i="1"/>
  <c r="BH96" i="1"/>
  <c r="BC96" i="1"/>
  <c r="BH95" i="1"/>
  <c r="BC95" i="1"/>
  <c r="BH93" i="1"/>
  <c r="BC93" i="1"/>
  <c r="BH92" i="1"/>
  <c r="BC92" i="1"/>
  <c r="BD82" i="1"/>
  <c r="AY82" i="1"/>
  <c r="BI82" i="1" s="1"/>
  <c r="AS82" i="1"/>
  <c r="AC82" i="1"/>
  <c r="BD81" i="1"/>
  <c r="AY81" i="1"/>
  <c r="BI81" i="1" s="1"/>
  <c r="AS81" i="1"/>
  <c r="AC81" i="1"/>
  <c r="BD80" i="1"/>
  <c r="AY80" i="1"/>
  <c r="BI80" i="1" s="1"/>
  <c r="AS80" i="1"/>
  <c r="AC80" i="1"/>
  <c r="BD79" i="1"/>
  <c r="AY79" i="1"/>
  <c r="BI79" i="1" s="1"/>
  <c r="AS79" i="1"/>
  <c r="AC79" i="1"/>
  <c r="BD78" i="1"/>
  <c r="AY78" i="1"/>
  <c r="BI78" i="1" s="1"/>
  <c r="AS78" i="1"/>
  <c r="AC78" i="1"/>
  <c r="BD77" i="1"/>
  <c r="AY77" i="1"/>
  <c r="BI77" i="1" s="1"/>
  <c r="AS77" i="1"/>
  <c r="AC77" i="1"/>
  <c r="BD76" i="1"/>
  <c r="AY76" i="1"/>
  <c r="BI76" i="1" s="1"/>
  <c r="AS76" i="1"/>
  <c r="AC76" i="1"/>
  <c r="BD75" i="1"/>
  <c r="AY75" i="1"/>
  <c r="BI75" i="1" s="1"/>
  <c r="AS75" i="1"/>
  <c r="AC75" i="1"/>
  <c r="BI52" i="1"/>
  <c r="BD52" i="1"/>
  <c r="AZ52" i="1"/>
  <c r="AK52" i="1"/>
  <c r="BI51" i="1"/>
  <c r="BD51" i="1"/>
  <c r="BN51" i="1" s="1"/>
  <c r="AZ51" i="1"/>
  <c r="AK51" i="1"/>
  <c r="BI50" i="1"/>
  <c r="BD50" i="1"/>
  <c r="BN50" i="1" s="1"/>
  <c r="AZ50" i="1"/>
  <c r="AK50" i="1"/>
  <c r="BI49" i="1"/>
  <c r="BD49" i="1"/>
  <c r="BN49" i="1" s="1"/>
  <c r="AZ49" i="1"/>
  <c r="AK49" i="1"/>
  <c r="BI48" i="1"/>
  <c r="BD48" i="1"/>
  <c r="BN48" i="1" s="1"/>
  <c r="AZ48" i="1"/>
  <c r="AK48" i="1"/>
  <c r="BI47" i="1"/>
  <c r="BD47" i="1"/>
  <c r="BN47" i="1" s="1"/>
  <c r="AZ47" i="1"/>
  <c r="AK47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BN44" i="1" s="1"/>
  <c r="AZ44" i="1"/>
  <c r="AK44" i="1"/>
  <c r="BI43" i="1"/>
  <c r="BD43" i="1"/>
  <c r="BN43" i="1" s="1"/>
  <c r="AZ43" i="1"/>
  <c r="AK43" i="1"/>
  <c r="BN52" i="1" l="1"/>
</calcChain>
</file>

<file path=xl/sharedStrings.xml><?xml version="1.0" encoding="utf-8"?>
<sst xmlns="http://schemas.openxmlformats.org/spreadsheetml/2006/main" count="293" uniqueCount="154">
  <si>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</si>
  <si>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</si>
  <si>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</si>
  <si>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</si>
  <si>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</si>
  <si>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</si>
  <si>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</si>
  <si>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</si>
  <si>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</si>
  <si>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</si>
  <si>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</si>
  <si>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</si>
  <si>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</si>
  <si>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</si>
  <si>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</si>
  <si>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</si>
  <si>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</si>
  <si>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</si>
  <si>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</si>
  <si>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</si>
  <si>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</si>
  <si>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</si>
  <si>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</si>
  <si>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</si>
  <si>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</si>
  <si>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</si>
  <si>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</si>
  <si>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</si>
  <si>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</si>
  <si>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</si>
  <si>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</si>
  <si>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</si>
  <si>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</si>
  <si>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</si>
  <si>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</si>
  <si>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</si>
  <si>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</si>
  <si>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</si>
  <si>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</si>
  <si>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</si>
  <si>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</si>
  <si>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</si>
  <si>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</si>
  <si>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</si>
  <si>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</si>
  <si>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</si>
  <si>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</si>
  <si>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</si>
  <si>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</si>
  <si>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</si>
  <si>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</si>
  <si>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</si>
  <si>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</si>
  <si>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</si>
  <si>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</si>
  <si>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</si>
  <si>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</si>
  <si>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</si>
  <si>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</si>
  <si>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</si>
  <si>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</si>
  <si>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</si>
  <si>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</si>
  <si>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</si>
  <si>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</si>
  <si>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</si>
  <si>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</si>
  <si>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</si>
  <si>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</si>
  <si>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</si>
  <si>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</si>
  <si>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</si>
  <si>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</si>
  <si>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</si>
  <si>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</si>
  <si>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</si>
  <si>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</si>
  <si>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</si>
  <si>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</si>
  <si>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</si>
  <si>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</si>
  <si>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</si>
  <si>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</si>
  <si>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Матеріальна допомога на підтримку членів сімей загиблих (померлих) військослужбовців</t>
  </si>
  <si>
    <t>Надання пільг окремим категоріям громадян, а саме сім'ям загиблих учасника бойових дій на території Республіки Афганістан(тверде паливо)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</si>
  <si>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</si>
  <si>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</si>
  <si>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відшкодування витрат на здійснення поховання загиблих (померлих) захисників України на 2023 рік.</t>
  </si>
  <si>
    <t>Надання матеріальної підтримки окремим категоріям населення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</si>
  <si>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</si>
  <si>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Адресна матеріальна допомога на лікування</t>
  </si>
  <si>
    <t>Адресна матеріальна допомога у зв'язку з виникненням пожежі, внаслідок якої згорів будинок</t>
  </si>
  <si>
    <t>УСЬОГО</t>
  </si>
  <si>
    <t>Відхилення обсягів касових видатків за напрямом використання бюджетних коштів від обсягів, затверджених у паспорті бюджетної програми виникло через незалежні від виконавця програми обставини.Залишок планових показників ( виплата матеріальних допомог здійснюється відповідно до поданих отримувачами заяв)</t>
  </si>
  <si>
    <t>Відхилення обсягів касових видатків за напрямом використання бюджетних коштів від обсягів, затверджених у паспорті бюджетної програми виникло через незалежні від виконавця програми обставини.</t>
  </si>
  <si>
    <t>Відхилення обсягів касових видатків за напрямом використання бюджетних коштів від обсягів, затверджених у паспорті бюджетної програми виникло через незалежні від виконавця програми обставини. Видатки не проводилися, через відсутність потреби в наданні соціальної допомоги.</t>
  </si>
  <si>
    <t>Відхилення відсутні</t>
  </si>
  <si>
    <t>Програма надання допомоги на поховання деяких категорій осіб виконавців волевиявлення померлого, або особи, яка зобов'язалась поховати померлого на 2024-2025 роки</t>
  </si>
  <si>
    <t>Програма поховання померлих безрідних та невідомих громадян на 2024-2025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</si>
  <si>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</t>
  </si>
  <si>
    <t>Програма пільги хворим з хронічною нирковою недостатністю, що отримують програмний гемодіаліз на 2024-2025 роки</t>
  </si>
  <si>
    <t>Програма відшкодування витрат на здійснення поховання загиблих(померлих) захисників України на 2024-2025 роки</t>
  </si>
  <si>
    <t>Програма матеріальної підтримки окремих категорій населення Ічнянської міської територіальної громади на 2024-2025 роки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</si>
  <si>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рф проти України на 2024-2025роки</t>
  </si>
  <si>
    <t>Усього</t>
  </si>
  <si>
    <t>затрат</t>
  </si>
  <si>
    <t/>
  </si>
  <si>
    <t>Обсяг видатків на соціальне забезпечення населення</t>
  </si>
  <si>
    <t>грн.</t>
  </si>
  <si>
    <t>Кошторис</t>
  </si>
  <si>
    <t>Надання адресної матеріальної допомоги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</si>
  <si>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</si>
  <si>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</si>
  <si>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</si>
  <si>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Кількість громадян, яким буде надана матеріальна допомога на поховання</t>
  </si>
  <si>
    <t>Розрахунково</t>
  </si>
  <si>
    <t>кількість хворих з хронічною нирковою недостатністю, яким буде надана допомога</t>
  </si>
  <si>
    <t>кількість громадян,яким буде надана адресна матеріальна допомога</t>
  </si>
  <si>
    <t>Кількість сімей загиблих учасників бойових дій на території Республіки Афганістан, яким буде надана пільга</t>
  </si>
  <si>
    <t>Кількість сімей загиблих(померлих) захисників\захисниць України, яким буде надана допомога</t>
  </si>
  <si>
    <t>ефективності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</si>
  <si>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</si>
  <si>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</si>
  <si>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</si>
  <si>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</si>
  <si>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</si>
  <si>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якості</t>
  </si>
  <si>
    <t>Якісна, консультативна робота і швидке оформлення документів на отримання допомоги</t>
  </si>
  <si>
    <t>відс.</t>
  </si>
  <si>
    <t>Вчасна виплата допомоги, згідно рішення виконкому</t>
  </si>
  <si>
    <t>Залишок планових показників ( виплата матеріальних допомог здійснюється відповідно до поданих отримувачами заяв)</t>
  </si>
  <si>
    <t>Розбіжності відсутні</t>
  </si>
  <si>
    <t>Розбіжності між фактичними та затвердженими результативними показниками пояснюється тим, що зменшилась кількісті осіб ,які звернулися за матеріальною допомогою.</t>
  </si>
  <si>
    <t>Розбіжності виникли через незалежні від виконавця програми обставини. Видатки не проводилися, через відсутність заяв на цей вид допомоги.</t>
  </si>
  <si>
    <t>Розбіжності виникли через незалежні від виконавця програми обставини.</t>
  </si>
  <si>
    <t>Розбіжності виникли через незалежні від виконавця програми обставини. Видатки проводилися згідно поданих заяв отримувачів пільги хворим з хронічною нирковою недостатністю, що отримують програмний гемодіаліз.</t>
  </si>
  <si>
    <t>Забезпечення соціального захисту та соціального забезпечення населення громади</t>
  </si>
  <si>
    <t>Для забезпечення соціальних виплат у вигляді матеріальної допомоги соціально незахищеним громадянам на 2024 рік за КПКВК 0113242 "Інші заходи у сфері соціального захисту і соціального забезпечення затверджений обсяг бюджетних призначень загального фонду у сумі 1738000,00 грн. Касові видатки по загальному фонду склали 91,27 %. Виплата допомог проводилась згідно фактичних нарахувань( поданих заяв на отримання допомоги).</t>
  </si>
  <si>
    <t>Бюджетна програма має декілька завдань, які протягом бюджетного періоду виконані. Виконання бюджетної програми забезпечило надання соціальної підтримки у вигляді матеріальної допомоги соціально незахищеним громадянам.  Фінансування видатків проводилося згідно напрямів використання бюджетних коштів, визначених паспортом бюджетної програми.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</si>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</sst>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9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55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148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139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140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145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151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140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145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149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152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153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150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146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136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147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750000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750000</v>
      </c>
      <c r="AL43" s="57"/>
      <c r="AM43" s="57"/>
      <c r="AN43" s="57"/>
      <c r="AO43" s="57"/>
      <c r="AP43" s="57">
        <v>690000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690000</v>
      </c>
      <c r="BA43" s="57"/>
      <c r="BB43" s="57"/>
      <c r="BC43" s="57"/>
      <c r="BD43" s="57">
        <f>AP43-AA43</f>
        <v>-60000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-60000</v>
      </c>
      <c r="BO43" s="57"/>
      <c r="BP43" s="57"/>
      <c r="BQ43" s="57"/>
      <c r="CA43" s="1" t="s">
        <v>20</v>
      </c>
    </row>
    <row r="44" spans="1:79" ht="25.5" customHeight="1" x14ac:dyDescent="0.2">
      <c r="A44" s="82">
        <v>2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2000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2000</v>
      </c>
      <c r="AL44" s="57"/>
      <c r="AM44" s="57"/>
      <c r="AN44" s="57"/>
      <c r="AO44" s="57"/>
      <c r="AP44" s="57">
        <v>1224.74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1224.74</v>
      </c>
      <c r="BA44" s="57"/>
      <c r="BB44" s="57"/>
      <c r="BC44" s="57"/>
      <c r="BD44" s="57">
        <f>AP44-AA44</f>
        <v>-775.26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-775.26</v>
      </c>
      <c r="BO44" s="57"/>
      <c r="BP44" s="57"/>
      <c r="BQ44" s="57"/>
    </row>
    <row r="45" spans="1:79" ht="25.5" customHeight="1" x14ac:dyDescent="0.2">
      <c r="A45" s="82">
        <v>3</v>
      </c>
      <c r="B45" s="82"/>
      <c r="C45" s="115" t="s">
        <v>85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108000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108000</v>
      </c>
      <c r="AL45" s="57"/>
      <c r="AM45" s="57"/>
      <c r="AN45" s="57"/>
      <c r="AO45" s="57"/>
      <c r="AP45" s="57">
        <v>106132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106132</v>
      </c>
      <c r="BA45" s="57"/>
      <c r="BB45" s="57"/>
      <c r="BC45" s="57"/>
      <c r="BD45" s="57">
        <f>AP45-AA45</f>
        <v>-1868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-1868</v>
      </c>
      <c r="BO45" s="57"/>
      <c r="BP45" s="57"/>
      <c r="BQ45" s="57"/>
    </row>
    <row r="46" spans="1:79" ht="25.5" customHeight="1" x14ac:dyDescent="0.2">
      <c r="A46" s="82">
        <v>4</v>
      </c>
      <c r="B46" s="82"/>
      <c r="C46" s="115" t="s">
        <v>86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7"/>
      <c r="AA46" s="57">
        <v>20000</v>
      </c>
      <c r="AB46" s="57"/>
      <c r="AC46" s="57"/>
      <c r="AD46" s="57"/>
      <c r="AE46" s="57"/>
      <c r="AF46" s="57">
        <v>0</v>
      </c>
      <c r="AG46" s="57"/>
      <c r="AH46" s="57"/>
      <c r="AI46" s="57"/>
      <c r="AJ46" s="57"/>
      <c r="AK46" s="57">
        <f>AA46+AF46</f>
        <v>20000</v>
      </c>
      <c r="AL46" s="57"/>
      <c r="AM46" s="57"/>
      <c r="AN46" s="57"/>
      <c r="AO46" s="57"/>
      <c r="AP46" s="57">
        <v>0</v>
      </c>
      <c r="AQ46" s="57"/>
      <c r="AR46" s="57"/>
      <c r="AS46" s="57"/>
      <c r="AT46" s="57"/>
      <c r="AU46" s="57">
        <v>0</v>
      </c>
      <c r="AV46" s="57"/>
      <c r="AW46" s="57"/>
      <c r="AX46" s="57"/>
      <c r="AY46" s="57"/>
      <c r="AZ46" s="57">
        <f>AP46+AU46</f>
        <v>0</v>
      </c>
      <c r="BA46" s="57"/>
      <c r="BB46" s="57"/>
      <c r="BC46" s="57"/>
      <c r="BD46" s="57">
        <f>AP46-AA46</f>
        <v>-20000</v>
      </c>
      <c r="BE46" s="57"/>
      <c r="BF46" s="57"/>
      <c r="BG46" s="57"/>
      <c r="BH46" s="57"/>
      <c r="BI46" s="57">
        <f>AU46-AF46</f>
        <v>0</v>
      </c>
      <c r="BJ46" s="57"/>
      <c r="BK46" s="57"/>
      <c r="BL46" s="57"/>
      <c r="BM46" s="57"/>
      <c r="BN46" s="57">
        <f>BD46+BI46</f>
        <v>-20000</v>
      </c>
      <c r="BO46" s="57"/>
      <c r="BP46" s="57"/>
      <c r="BQ46" s="57"/>
    </row>
    <row r="47" spans="1:79" ht="25.5" customHeight="1" x14ac:dyDescent="0.2">
      <c r="A47" s="82">
        <v>5</v>
      </c>
      <c r="B47" s="82"/>
      <c r="C47" s="115" t="s">
        <v>87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7"/>
      <c r="AA47" s="57">
        <v>379000</v>
      </c>
      <c r="AB47" s="57"/>
      <c r="AC47" s="57"/>
      <c r="AD47" s="57"/>
      <c r="AE47" s="57"/>
      <c r="AF47" s="57">
        <v>0</v>
      </c>
      <c r="AG47" s="57"/>
      <c r="AH47" s="57"/>
      <c r="AI47" s="57"/>
      <c r="AJ47" s="57"/>
      <c r="AK47" s="57">
        <f>AA47+AF47</f>
        <v>379000</v>
      </c>
      <c r="AL47" s="57"/>
      <c r="AM47" s="57"/>
      <c r="AN47" s="57"/>
      <c r="AO47" s="57"/>
      <c r="AP47" s="57">
        <v>361000</v>
      </c>
      <c r="AQ47" s="57"/>
      <c r="AR47" s="57"/>
      <c r="AS47" s="57"/>
      <c r="AT47" s="57"/>
      <c r="AU47" s="57">
        <v>0</v>
      </c>
      <c r="AV47" s="57"/>
      <c r="AW47" s="57"/>
      <c r="AX47" s="57"/>
      <c r="AY47" s="57"/>
      <c r="AZ47" s="57">
        <f>AP47+AU47</f>
        <v>361000</v>
      </c>
      <c r="BA47" s="57"/>
      <c r="BB47" s="57"/>
      <c r="BC47" s="57"/>
      <c r="BD47" s="57">
        <f>AP47-AA47</f>
        <v>-18000</v>
      </c>
      <c r="BE47" s="57"/>
      <c r="BF47" s="57"/>
      <c r="BG47" s="57"/>
      <c r="BH47" s="57"/>
      <c r="BI47" s="57">
        <f>AU47-AF47</f>
        <v>0</v>
      </c>
      <c r="BJ47" s="57"/>
      <c r="BK47" s="57"/>
      <c r="BL47" s="57"/>
      <c r="BM47" s="57"/>
      <c r="BN47" s="57">
        <f>BD47+BI47</f>
        <v>-18000</v>
      </c>
      <c r="BO47" s="57"/>
      <c r="BP47" s="57"/>
      <c r="BQ47" s="57"/>
    </row>
    <row r="48" spans="1:79" ht="15" customHeight="1" x14ac:dyDescent="0.2">
      <c r="A48" s="82">
        <v>6</v>
      </c>
      <c r="B48" s="82"/>
      <c r="C48" s="115" t="s">
        <v>88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7"/>
      <c r="AA48" s="57">
        <v>390000</v>
      </c>
      <c r="AB48" s="57"/>
      <c r="AC48" s="57"/>
      <c r="AD48" s="57"/>
      <c r="AE48" s="57"/>
      <c r="AF48" s="57">
        <v>0</v>
      </c>
      <c r="AG48" s="57"/>
      <c r="AH48" s="57"/>
      <c r="AI48" s="57"/>
      <c r="AJ48" s="57"/>
      <c r="AK48" s="57">
        <f>AA48+AF48</f>
        <v>390000</v>
      </c>
      <c r="AL48" s="57"/>
      <c r="AM48" s="57"/>
      <c r="AN48" s="57"/>
      <c r="AO48" s="57"/>
      <c r="AP48" s="57">
        <v>355000</v>
      </c>
      <c r="AQ48" s="57"/>
      <c r="AR48" s="57"/>
      <c r="AS48" s="57"/>
      <c r="AT48" s="57"/>
      <c r="AU48" s="57">
        <v>0</v>
      </c>
      <c r="AV48" s="57"/>
      <c r="AW48" s="57"/>
      <c r="AX48" s="57"/>
      <c r="AY48" s="57"/>
      <c r="AZ48" s="57">
        <f>AP48+AU48</f>
        <v>355000</v>
      </c>
      <c r="BA48" s="57"/>
      <c r="BB48" s="57"/>
      <c r="BC48" s="57"/>
      <c r="BD48" s="57">
        <f>AP48-AA48</f>
        <v>-35000</v>
      </c>
      <c r="BE48" s="57"/>
      <c r="BF48" s="57"/>
      <c r="BG48" s="57"/>
      <c r="BH48" s="57"/>
      <c r="BI48" s="57">
        <f>AU48-AF48</f>
        <v>0</v>
      </c>
      <c r="BJ48" s="57"/>
      <c r="BK48" s="57"/>
      <c r="BL48" s="57"/>
      <c r="BM48" s="57"/>
      <c r="BN48" s="57">
        <f>BD48+BI48</f>
        <v>-35000</v>
      </c>
      <c r="BO48" s="57"/>
      <c r="BP48" s="57"/>
      <c r="BQ48" s="57"/>
    </row>
    <row r="49" spans="1:79" ht="25.5" customHeight="1" x14ac:dyDescent="0.2">
      <c r="A49" s="82">
        <v>7</v>
      </c>
      <c r="B49" s="82"/>
      <c r="C49" s="115" t="s">
        <v>89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7"/>
      <c r="AA49" s="57">
        <v>40000</v>
      </c>
      <c r="AB49" s="57"/>
      <c r="AC49" s="57"/>
      <c r="AD49" s="57"/>
      <c r="AE49" s="57"/>
      <c r="AF49" s="57">
        <v>0</v>
      </c>
      <c r="AG49" s="57"/>
      <c r="AH49" s="57"/>
      <c r="AI49" s="57"/>
      <c r="AJ49" s="57"/>
      <c r="AK49" s="57">
        <f>AA49+AF49</f>
        <v>40000</v>
      </c>
      <c r="AL49" s="57"/>
      <c r="AM49" s="57"/>
      <c r="AN49" s="57"/>
      <c r="AO49" s="57"/>
      <c r="AP49" s="57">
        <v>24000</v>
      </c>
      <c r="AQ49" s="57"/>
      <c r="AR49" s="57"/>
      <c r="AS49" s="57"/>
      <c r="AT49" s="57"/>
      <c r="AU49" s="57">
        <v>0</v>
      </c>
      <c r="AV49" s="57"/>
      <c r="AW49" s="57"/>
      <c r="AX49" s="57"/>
      <c r="AY49" s="57"/>
      <c r="AZ49" s="57">
        <f>AP49+AU49</f>
        <v>24000</v>
      </c>
      <c r="BA49" s="57"/>
      <c r="BB49" s="57"/>
      <c r="BC49" s="57"/>
      <c r="BD49" s="57">
        <f>AP49-AA49</f>
        <v>-16000</v>
      </c>
      <c r="BE49" s="57"/>
      <c r="BF49" s="57"/>
      <c r="BG49" s="57"/>
      <c r="BH49" s="57"/>
      <c r="BI49" s="57">
        <f>AU49-AF49</f>
        <v>0</v>
      </c>
      <c r="BJ49" s="57"/>
      <c r="BK49" s="57"/>
      <c r="BL49" s="57"/>
      <c r="BM49" s="57"/>
      <c r="BN49" s="57">
        <f>BD49+BI49</f>
        <v>-16000</v>
      </c>
      <c r="BO49" s="57"/>
      <c r="BP49" s="57"/>
      <c r="BQ49" s="57"/>
    </row>
    <row r="50" spans="1:79" ht="15" customHeight="1" x14ac:dyDescent="0.2">
      <c r="A50" s="82">
        <v>8</v>
      </c>
      <c r="B50" s="82"/>
      <c r="C50" s="115" t="s">
        <v>90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7"/>
      <c r="AA50" s="57">
        <v>34000</v>
      </c>
      <c r="AB50" s="57"/>
      <c r="AC50" s="57"/>
      <c r="AD50" s="57"/>
      <c r="AE50" s="57"/>
      <c r="AF50" s="57">
        <v>0</v>
      </c>
      <c r="AG50" s="57"/>
      <c r="AH50" s="57"/>
      <c r="AI50" s="57"/>
      <c r="AJ50" s="57"/>
      <c r="AK50" s="57">
        <f>AA50+AF50</f>
        <v>34000</v>
      </c>
      <c r="AL50" s="57"/>
      <c r="AM50" s="57"/>
      <c r="AN50" s="57"/>
      <c r="AO50" s="57"/>
      <c r="AP50" s="57">
        <v>34000</v>
      </c>
      <c r="AQ50" s="57"/>
      <c r="AR50" s="57"/>
      <c r="AS50" s="57"/>
      <c r="AT50" s="57"/>
      <c r="AU50" s="57">
        <v>0</v>
      </c>
      <c r="AV50" s="57"/>
      <c r="AW50" s="57"/>
      <c r="AX50" s="57"/>
      <c r="AY50" s="57"/>
      <c r="AZ50" s="57">
        <f>AP50+AU50</f>
        <v>34000</v>
      </c>
      <c r="BA50" s="57"/>
      <c r="BB50" s="57"/>
      <c r="BC50" s="57"/>
      <c r="BD50" s="57">
        <f>AP50-AA50</f>
        <v>0</v>
      </c>
      <c r="BE50" s="57"/>
      <c r="BF50" s="57"/>
      <c r="BG50" s="57"/>
      <c r="BH50" s="57"/>
      <c r="BI50" s="57">
        <f>AU50-AF50</f>
        <v>0</v>
      </c>
      <c r="BJ50" s="57"/>
      <c r="BK50" s="57"/>
      <c r="BL50" s="57"/>
      <c r="BM50" s="57"/>
      <c r="BN50" s="57">
        <f>BD50+BI50</f>
        <v>0</v>
      </c>
      <c r="BO50" s="57"/>
      <c r="BP50" s="57"/>
      <c r="BQ50" s="57"/>
    </row>
    <row r="51" spans="1:79" ht="25.5" customHeight="1" x14ac:dyDescent="0.2">
      <c r="A51" s="82">
        <v>9</v>
      </c>
      <c r="B51" s="82"/>
      <c r="C51" s="115" t="s">
        <v>91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7"/>
      <c r="AA51" s="57">
        <v>15000</v>
      </c>
      <c r="AB51" s="57"/>
      <c r="AC51" s="57"/>
      <c r="AD51" s="57"/>
      <c r="AE51" s="57"/>
      <c r="AF51" s="57">
        <v>0</v>
      </c>
      <c r="AG51" s="57"/>
      <c r="AH51" s="57"/>
      <c r="AI51" s="57"/>
      <c r="AJ51" s="57"/>
      <c r="AK51" s="57">
        <f>AA51+AF51</f>
        <v>15000</v>
      </c>
      <c r="AL51" s="57"/>
      <c r="AM51" s="57"/>
      <c r="AN51" s="57"/>
      <c r="AO51" s="57"/>
      <c r="AP51" s="57">
        <v>15000</v>
      </c>
      <c r="AQ51" s="57"/>
      <c r="AR51" s="57"/>
      <c r="AS51" s="57"/>
      <c r="AT51" s="57"/>
      <c r="AU51" s="57">
        <v>0</v>
      </c>
      <c r="AV51" s="57"/>
      <c r="AW51" s="57"/>
      <c r="AX51" s="57"/>
      <c r="AY51" s="57"/>
      <c r="AZ51" s="57">
        <f>AP51+AU51</f>
        <v>15000</v>
      </c>
      <c r="BA51" s="57"/>
      <c r="BB51" s="57"/>
      <c r="BC51" s="57"/>
      <c r="BD51" s="57">
        <f>AP51-AA51</f>
        <v>0</v>
      </c>
      <c r="BE51" s="57"/>
      <c r="BF51" s="57"/>
      <c r="BG51" s="57"/>
      <c r="BH51" s="57"/>
      <c r="BI51" s="57">
        <f>AU51-AF51</f>
        <v>0</v>
      </c>
      <c r="BJ51" s="57"/>
      <c r="BK51" s="57"/>
      <c r="BL51" s="57"/>
      <c r="BM51" s="57"/>
      <c r="BN51" s="57">
        <f>BD51+BI51</f>
        <v>0</v>
      </c>
      <c r="BO51" s="57"/>
      <c r="BP51" s="57"/>
      <c r="BQ51" s="57"/>
    </row>
    <row r="52" spans="1:79" s="122" customFormat="1" ht="15" customHeight="1" x14ac:dyDescent="0.2">
      <c r="A52" s="118"/>
      <c r="B52" s="118"/>
      <c r="C52" s="119" t="s">
        <v>92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1"/>
      <c r="AA52" s="83">
        <v>1738000</v>
      </c>
      <c r="AB52" s="83"/>
      <c r="AC52" s="83"/>
      <c r="AD52" s="83"/>
      <c r="AE52" s="83"/>
      <c r="AF52" s="83">
        <v>0</v>
      </c>
      <c r="AG52" s="83"/>
      <c r="AH52" s="83"/>
      <c r="AI52" s="83"/>
      <c r="AJ52" s="83"/>
      <c r="AK52" s="83">
        <f>AA52+AF52</f>
        <v>1738000</v>
      </c>
      <c r="AL52" s="83"/>
      <c r="AM52" s="83"/>
      <c r="AN52" s="83"/>
      <c r="AO52" s="83"/>
      <c r="AP52" s="83">
        <v>1586356.74</v>
      </c>
      <c r="AQ52" s="83"/>
      <c r="AR52" s="83"/>
      <c r="AS52" s="83"/>
      <c r="AT52" s="83"/>
      <c r="AU52" s="83">
        <v>0</v>
      </c>
      <c r="AV52" s="83"/>
      <c r="AW52" s="83"/>
      <c r="AX52" s="83"/>
      <c r="AY52" s="83"/>
      <c r="AZ52" s="83">
        <f>AP52+AU52</f>
        <v>1586356.74</v>
      </c>
      <c r="BA52" s="83"/>
      <c r="BB52" s="83"/>
      <c r="BC52" s="83"/>
      <c r="BD52" s="83">
        <f>AP52-AA52</f>
        <v>-151643.26</v>
      </c>
      <c r="BE52" s="83"/>
      <c r="BF52" s="83"/>
      <c r="BG52" s="83"/>
      <c r="BH52" s="83"/>
      <c r="BI52" s="83">
        <f>AU52-AF52</f>
        <v>0</v>
      </c>
      <c r="BJ52" s="83"/>
      <c r="BK52" s="83"/>
      <c r="BL52" s="83"/>
      <c r="BM52" s="83"/>
      <c r="BN52" s="83">
        <f>BD52+BI52</f>
        <v>-151643.26</v>
      </c>
      <c r="BO52" s="83"/>
      <c r="BP52" s="83"/>
      <c r="BQ52" s="83"/>
    </row>
    <row r="54" spans="1:79" ht="29.25" customHeight="1" x14ac:dyDescent="0.2">
      <c r="A54" s="41" t="s">
        <v>76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</row>
    <row r="55" spans="1:79" ht="9.7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</row>
    <row r="56" spans="1:79" ht="15.75" customHeight="1" x14ac:dyDescent="0.2">
      <c r="A56" s="69" t="s">
        <v>3</v>
      </c>
      <c r="B56" s="69"/>
      <c r="C56" s="54" t="s">
        <v>60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</row>
    <row r="57" spans="1:79" ht="15.75" x14ac:dyDescent="0.2">
      <c r="A57" s="69">
        <v>1</v>
      </c>
      <c r="B57" s="69"/>
      <c r="C57" s="102">
        <v>2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</row>
    <row r="58" spans="1:79" hidden="1" x14ac:dyDescent="0.2">
      <c r="A58" s="96" t="s">
        <v>13</v>
      </c>
      <c r="B58" s="97"/>
      <c r="C58" s="99" t="s">
        <v>14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1"/>
      <c r="CA58" s="1" t="s">
        <v>70</v>
      </c>
    </row>
    <row r="59" spans="1:79" ht="25.5" customHeight="1" x14ac:dyDescent="0.2">
      <c r="A59" s="96">
        <v>1</v>
      </c>
      <c r="B59" s="97"/>
      <c r="C59" s="123" t="s">
        <v>93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  <c r="BM59" s="116"/>
      <c r="BN59" s="116"/>
      <c r="BO59" s="116"/>
      <c r="BP59" s="116"/>
      <c r="BQ59" s="117"/>
      <c r="CA59" s="1" t="s">
        <v>61</v>
      </c>
    </row>
    <row r="60" spans="1:79" ht="14.25" customHeight="1" x14ac:dyDescent="0.2">
      <c r="A60" s="96">
        <v>2</v>
      </c>
      <c r="B60" s="97"/>
      <c r="C60" s="123" t="s">
        <v>94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7"/>
    </row>
    <row r="61" spans="1:79" ht="25.5" customHeight="1" x14ac:dyDescent="0.2">
      <c r="A61" s="96">
        <v>3</v>
      </c>
      <c r="B61" s="97"/>
      <c r="C61" s="123" t="s">
        <v>93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7"/>
    </row>
    <row r="62" spans="1:79" ht="25.5" customHeight="1" x14ac:dyDescent="0.2">
      <c r="A62" s="96">
        <v>4</v>
      </c>
      <c r="B62" s="97"/>
      <c r="C62" s="123" t="s">
        <v>95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  <c r="BM62" s="116"/>
      <c r="BN62" s="116"/>
      <c r="BO62" s="116"/>
      <c r="BP62" s="116"/>
      <c r="BQ62" s="117"/>
    </row>
    <row r="63" spans="1:79" ht="25.5" customHeight="1" x14ac:dyDescent="0.2">
      <c r="A63" s="96">
        <v>5</v>
      </c>
      <c r="B63" s="97"/>
      <c r="C63" s="123" t="s">
        <v>93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7"/>
    </row>
    <row r="64" spans="1:79" ht="25.5" customHeight="1" x14ac:dyDescent="0.2">
      <c r="A64" s="96">
        <v>6</v>
      </c>
      <c r="B64" s="97"/>
      <c r="C64" s="123" t="s">
        <v>93</v>
      </c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7"/>
    </row>
    <row r="65" spans="1:79" ht="25.5" customHeight="1" x14ac:dyDescent="0.2">
      <c r="A65" s="96">
        <v>7</v>
      </c>
      <c r="B65" s="97"/>
      <c r="C65" s="123" t="s">
        <v>93</v>
      </c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  <c r="BM65" s="116"/>
      <c r="BN65" s="116"/>
      <c r="BO65" s="116"/>
      <c r="BP65" s="116"/>
      <c r="BQ65" s="117"/>
    </row>
    <row r="66" spans="1:79" ht="14.25" customHeight="1" x14ac:dyDescent="0.2">
      <c r="A66" s="96">
        <v>8</v>
      </c>
      <c r="B66" s="97"/>
      <c r="C66" s="123" t="s">
        <v>96</v>
      </c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6"/>
      <c r="BL66" s="116"/>
      <c r="BM66" s="116"/>
      <c r="BN66" s="116"/>
      <c r="BO66" s="116"/>
      <c r="BP66" s="116"/>
      <c r="BQ66" s="117"/>
    </row>
    <row r="67" spans="1:79" ht="14.25" customHeight="1" x14ac:dyDescent="0.2">
      <c r="A67" s="96">
        <v>9</v>
      </c>
      <c r="B67" s="97"/>
      <c r="C67" s="123" t="s">
        <v>96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16"/>
      <c r="BG67" s="116"/>
      <c r="BH67" s="116"/>
      <c r="BI67" s="116"/>
      <c r="BJ67" s="116"/>
      <c r="BK67" s="116"/>
      <c r="BL67" s="116"/>
      <c r="BM67" s="116"/>
      <c r="BN67" s="116"/>
      <c r="BO67" s="116"/>
      <c r="BP67" s="116"/>
      <c r="BQ67" s="117"/>
    </row>
    <row r="69" spans="1:79" ht="15.75" customHeight="1" x14ac:dyDescent="0.2">
      <c r="A69" s="41" t="s">
        <v>42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</row>
    <row r="70" spans="1:79" ht="15" customHeight="1" x14ac:dyDescent="0.2">
      <c r="A70" s="98" t="s">
        <v>147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BM70" s="98"/>
      <c r="BN70" s="98"/>
    </row>
    <row r="71" spans="1:79" ht="28.5" customHeight="1" x14ac:dyDescent="0.2">
      <c r="A71" s="51" t="s">
        <v>3</v>
      </c>
      <c r="B71" s="53"/>
      <c r="C71" s="54" t="s">
        <v>28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 t="s">
        <v>25</v>
      </c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 t="s">
        <v>44</v>
      </c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 t="s">
        <v>0</v>
      </c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2"/>
      <c r="BP71" s="2"/>
      <c r="BQ71" s="2"/>
    </row>
    <row r="72" spans="1:79" ht="29.1" customHeight="1" x14ac:dyDescent="0.2">
      <c r="A72" s="103"/>
      <c r="B72" s="10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 t="s">
        <v>2</v>
      </c>
      <c r="T72" s="54"/>
      <c r="U72" s="54"/>
      <c r="V72" s="54"/>
      <c r="W72" s="54"/>
      <c r="X72" s="54" t="s">
        <v>1</v>
      </c>
      <c r="Y72" s="54"/>
      <c r="Z72" s="54"/>
      <c r="AA72" s="54"/>
      <c r="AB72" s="54"/>
      <c r="AC72" s="54" t="s">
        <v>26</v>
      </c>
      <c r="AD72" s="54"/>
      <c r="AE72" s="54"/>
      <c r="AF72" s="54"/>
      <c r="AG72" s="54"/>
      <c r="AH72" s="54"/>
      <c r="AI72" s="54" t="s">
        <v>2</v>
      </c>
      <c r="AJ72" s="54"/>
      <c r="AK72" s="54"/>
      <c r="AL72" s="54"/>
      <c r="AM72" s="54"/>
      <c r="AN72" s="54" t="s">
        <v>1</v>
      </c>
      <c r="AO72" s="54"/>
      <c r="AP72" s="54"/>
      <c r="AQ72" s="54"/>
      <c r="AR72" s="54"/>
      <c r="AS72" s="54" t="s">
        <v>26</v>
      </c>
      <c r="AT72" s="54"/>
      <c r="AU72" s="54"/>
      <c r="AV72" s="54"/>
      <c r="AW72" s="54"/>
      <c r="AX72" s="54"/>
      <c r="AY72" s="42" t="s">
        <v>2</v>
      </c>
      <c r="AZ72" s="55"/>
      <c r="BA72" s="55"/>
      <c r="BB72" s="55"/>
      <c r="BC72" s="56"/>
      <c r="BD72" s="42" t="s">
        <v>1</v>
      </c>
      <c r="BE72" s="55"/>
      <c r="BF72" s="55"/>
      <c r="BG72" s="55"/>
      <c r="BH72" s="56"/>
      <c r="BI72" s="54" t="s">
        <v>26</v>
      </c>
      <c r="BJ72" s="54"/>
      <c r="BK72" s="54"/>
      <c r="BL72" s="54"/>
      <c r="BM72" s="54"/>
      <c r="BN72" s="54"/>
      <c r="BO72" s="2"/>
      <c r="BP72" s="2"/>
      <c r="BQ72" s="2"/>
    </row>
    <row r="73" spans="1:79" ht="15.95" customHeight="1" x14ac:dyDescent="0.25">
      <c r="A73" s="54">
        <v>1</v>
      </c>
      <c r="B73" s="54"/>
      <c r="C73" s="54">
        <v>2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>
        <v>3</v>
      </c>
      <c r="T73" s="54"/>
      <c r="U73" s="54"/>
      <c r="V73" s="54"/>
      <c r="W73" s="54"/>
      <c r="X73" s="54">
        <v>4</v>
      </c>
      <c r="Y73" s="54"/>
      <c r="Z73" s="54"/>
      <c r="AA73" s="54"/>
      <c r="AB73" s="54"/>
      <c r="AC73" s="54">
        <v>5</v>
      </c>
      <c r="AD73" s="54"/>
      <c r="AE73" s="54"/>
      <c r="AF73" s="54"/>
      <c r="AG73" s="54"/>
      <c r="AH73" s="54"/>
      <c r="AI73" s="54">
        <v>6</v>
      </c>
      <c r="AJ73" s="54"/>
      <c r="AK73" s="54"/>
      <c r="AL73" s="54"/>
      <c r="AM73" s="54"/>
      <c r="AN73" s="54">
        <v>7</v>
      </c>
      <c r="AO73" s="54"/>
      <c r="AP73" s="54"/>
      <c r="AQ73" s="54"/>
      <c r="AR73" s="54"/>
      <c r="AS73" s="54">
        <v>8</v>
      </c>
      <c r="AT73" s="54"/>
      <c r="AU73" s="54"/>
      <c r="AV73" s="54"/>
      <c r="AW73" s="54"/>
      <c r="AX73" s="54"/>
      <c r="AY73" s="54">
        <v>9</v>
      </c>
      <c r="AZ73" s="54"/>
      <c r="BA73" s="54"/>
      <c r="BB73" s="54"/>
      <c r="BC73" s="54"/>
      <c r="BD73" s="54">
        <v>10</v>
      </c>
      <c r="BE73" s="54"/>
      <c r="BF73" s="54"/>
      <c r="BG73" s="54"/>
      <c r="BH73" s="54"/>
      <c r="BI73" s="42">
        <v>11</v>
      </c>
      <c r="BJ73" s="55"/>
      <c r="BK73" s="55"/>
      <c r="BL73" s="55"/>
      <c r="BM73" s="55"/>
      <c r="BN73" s="56"/>
      <c r="BO73" s="6"/>
      <c r="BP73" s="6"/>
      <c r="BQ73" s="6"/>
    </row>
    <row r="74" spans="1:79" ht="18" hidden="1" customHeight="1" x14ac:dyDescent="0.2">
      <c r="A74" s="94" t="s">
        <v>13</v>
      </c>
      <c r="B74" s="94"/>
      <c r="C74" s="95" t="s">
        <v>14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40" t="s">
        <v>10</v>
      </c>
      <c r="T74" s="40"/>
      <c r="U74" s="40"/>
      <c r="V74" s="40"/>
      <c r="W74" s="40"/>
      <c r="X74" s="40" t="s">
        <v>9</v>
      </c>
      <c r="Y74" s="40"/>
      <c r="Z74" s="40"/>
      <c r="AA74" s="40"/>
      <c r="AB74" s="40"/>
      <c r="AC74" s="78" t="s">
        <v>16</v>
      </c>
      <c r="AD74" s="106"/>
      <c r="AE74" s="106"/>
      <c r="AF74" s="106"/>
      <c r="AG74" s="106"/>
      <c r="AH74" s="106"/>
      <c r="AI74" s="40" t="s">
        <v>11</v>
      </c>
      <c r="AJ74" s="40"/>
      <c r="AK74" s="40"/>
      <c r="AL74" s="40"/>
      <c r="AM74" s="40"/>
      <c r="AN74" s="40" t="s">
        <v>12</v>
      </c>
      <c r="AO74" s="40"/>
      <c r="AP74" s="40"/>
      <c r="AQ74" s="40"/>
      <c r="AR74" s="40"/>
      <c r="AS74" s="78" t="s">
        <v>16</v>
      </c>
      <c r="AT74" s="106"/>
      <c r="AU74" s="106"/>
      <c r="AV74" s="106"/>
      <c r="AW74" s="106"/>
      <c r="AX74" s="106"/>
      <c r="AY74" s="107" t="s">
        <v>17</v>
      </c>
      <c r="AZ74" s="108"/>
      <c r="BA74" s="108"/>
      <c r="BB74" s="108"/>
      <c r="BC74" s="109"/>
      <c r="BD74" s="107" t="s">
        <v>17</v>
      </c>
      <c r="BE74" s="108"/>
      <c r="BF74" s="108"/>
      <c r="BG74" s="108"/>
      <c r="BH74" s="109"/>
      <c r="BI74" s="106" t="s">
        <v>16</v>
      </c>
      <c r="BJ74" s="106"/>
      <c r="BK74" s="106"/>
      <c r="BL74" s="106"/>
      <c r="BM74" s="106"/>
      <c r="BN74" s="106"/>
      <c r="BO74" s="7"/>
      <c r="BP74" s="7"/>
      <c r="BQ74" s="7"/>
      <c r="CA74" s="1" t="s">
        <v>21</v>
      </c>
    </row>
    <row r="75" spans="1:79" ht="51" customHeight="1" x14ac:dyDescent="0.2">
      <c r="A75" s="94">
        <v>1</v>
      </c>
      <c r="B75" s="94"/>
      <c r="C75" s="124" t="s">
        <v>97</v>
      </c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7"/>
      <c r="S75" s="110">
        <v>40000</v>
      </c>
      <c r="T75" s="110"/>
      <c r="U75" s="110"/>
      <c r="V75" s="110"/>
      <c r="W75" s="110"/>
      <c r="X75" s="110">
        <v>0</v>
      </c>
      <c r="Y75" s="110"/>
      <c r="Z75" s="110"/>
      <c r="AA75" s="110"/>
      <c r="AB75" s="110"/>
      <c r="AC75" s="110">
        <f>S75+X75</f>
        <v>40000</v>
      </c>
      <c r="AD75" s="110"/>
      <c r="AE75" s="110"/>
      <c r="AF75" s="110"/>
      <c r="AG75" s="110"/>
      <c r="AH75" s="110"/>
      <c r="AI75" s="110">
        <v>24000</v>
      </c>
      <c r="AJ75" s="110"/>
      <c r="AK75" s="110"/>
      <c r="AL75" s="110"/>
      <c r="AM75" s="110"/>
      <c r="AN75" s="110">
        <v>0</v>
      </c>
      <c r="AO75" s="110"/>
      <c r="AP75" s="110"/>
      <c r="AQ75" s="110"/>
      <c r="AR75" s="110"/>
      <c r="AS75" s="110">
        <f>AI75+AN75</f>
        <v>24000</v>
      </c>
      <c r="AT75" s="110"/>
      <c r="AU75" s="110"/>
      <c r="AV75" s="110"/>
      <c r="AW75" s="110"/>
      <c r="AX75" s="110"/>
      <c r="AY75" s="110">
        <f>AI75-S75</f>
        <v>-16000</v>
      </c>
      <c r="AZ75" s="110"/>
      <c r="BA75" s="110"/>
      <c r="BB75" s="110"/>
      <c r="BC75" s="110"/>
      <c r="BD75" s="125">
        <f>AN75-X75</f>
        <v>0</v>
      </c>
      <c r="BE75" s="125"/>
      <c r="BF75" s="125"/>
      <c r="BG75" s="125"/>
      <c r="BH75" s="125"/>
      <c r="BI75" s="125">
        <f>AY75+BD75</f>
        <v>-16000</v>
      </c>
      <c r="BJ75" s="125"/>
      <c r="BK75" s="125"/>
      <c r="BL75" s="125"/>
      <c r="BM75" s="125"/>
      <c r="BN75" s="125"/>
      <c r="BO75" s="8"/>
      <c r="BP75" s="8"/>
      <c r="BQ75" s="8"/>
      <c r="CA75" s="1" t="s">
        <v>22</v>
      </c>
    </row>
    <row r="76" spans="1:79" ht="25.5" customHeight="1" x14ac:dyDescent="0.2">
      <c r="A76" s="94">
        <v>2</v>
      </c>
      <c r="B76" s="94"/>
      <c r="C76" s="124" t="s">
        <v>98</v>
      </c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7"/>
      <c r="S76" s="110">
        <v>20000</v>
      </c>
      <c r="T76" s="110"/>
      <c r="U76" s="110"/>
      <c r="V76" s="110"/>
      <c r="W76" s="110"/>
      <c r="X76" s="110">
        <v>0</v>
      </c>
      <c r="Y76" s="110"/>
      <c r="Z76" s="110"/>
      <c r="AA76" s="110"/>
      <c r="AB76" s="110"/>
      <c r="AC76" s="110">
        <f>S76+X76</f>
        <v>20000</v>
      </c>
      <c r="AD76" s="110"/>
      <c r="AE76" s="110"/>
      <c r="AF76" s="110"/>
      <c r="AG76" s="110"/>
      <c r="AH76" s="110"/>
      <c r="AI76" s="110">
        <v>0</v>
      </c>
      <c r="AJ76" s="110"/>
      <c r="AK76" s="110"/>
      <c r="AL76" s="110"/>
      <c r="AM76" s="110"/>
      <c r="AN76" s="110">
        <v>0</v>
      </c>
      <c r="AO76" s="110"/>
      <c r="AP76" s="110"/>
      <c r="AQ76" s="110"/>
      <c r="AR76" s="110"/>
      <c r="AS76" s="110">
        <f>AI76+AN76</f>
        <v>0</v>
      </c>
      <c r="AT76" s="110"/>
      <c r="AU76" s="110"/>
      <c r="AV76" s="110"/>
      <c r="AW76" s="110"/>
      <c r="AX76" s="110"/>
      <c r="AY76" s="110">
        <f>AI76-S76</f>
        <v>-20000</v>
      </c>
      <c r="AZ76" s="110"/>
      <c r="BA76" s="110"/>
      <c r="BB76" s="110"/>
      <c r="BC76" s="110"/>
      <c r="BD76" s="125">
        <f>AN76-X76</f>
        <v>0</v>
      </c>
      <c r="BE76" s="125"/>
      <c r="BF76" s="125"/>
      <c r="BG76" s="125"/>
      <c r="BH76" s="125"/>
      <c r="BI76" s="125">
        <f>AY76+BD76</f>
        <v>-20000</v>
      </c>
      <c r="BJ76" s="125"/>
      <c r="BK76" s="125"/>
      <c r="BL76" s="125"/>
      <c r="BM76" s="125"/>
      <c r="BN76" s="125"/>
      <c r="BO76" s="8"/>
      <c r="BP76" s="8"/>
      <c r="BQ76" s="8"/>
    </row>
    <row r="77" spans="1:79" ht="51" customHeight="1" x14ac:dyDescent="0.2">
      <c r="A77" s="94">
        <v>3</v>
      </c>
      <c r="B77" s="94"/>
      <c r="C77" s="124" t="s">
        <v>99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7"/>
      <c r="S77" s="110">
        <v>2000</v>
      </c>
      <c r="T77" s="110"/>
      <c r="U77" s="110"/>
      <c r="V77" s="110"/>
      <c r="W77" s="110"/>
      <c r="X77" s="110">
        <v>0</v>
      </c>
      <c r="Y77" s="110"/>
      <c r="Z77" s="110"/>
      <c r="AA77" s="110"/>
      <c r="AB77" s="110"/>
      <c r="AC77" s="110">
        <f>S77+X77</f>
        <v>2000</v>
      </c>
      <c r="AD77" s="110"/>
      <c r="AE77" s="110"/>
      <c r="AF77" s="110"/>
      <c r="AG77" s="110"/>
      <c r="AH77" s="110"/>
      <c r="AI77" s="110">
        <v>1224.74</v>
      </c>
      <c r="AJ77" s="110"/>
      <c r="AK77" s="110"/>
      <c r="AL77" s="110"/>
      <c r="AM77" s="110"/>
      <c r="AN77" s="110">
        <v>0</v>
      </c>
      <c r="AO77" s="110"/>
      <c r="AP77" s="110"/>
      <c r="AQ77" s="110"/>
      <c r="AR77" s="110"/>
      <c r="AS77" s="110">
        <f>AI77+AN77</f>
        <v>1224.74</v>
      </c>
      <c r="AT77" s="110"/>
      <c r="AU77" s="110"/>
      <c r="AV77" s="110"/>
      <c r="AW77" s="110"/>
      <c r="AX77" s="110"/>
      <c r="AY77" s="110">
        <f>AI77-S77</f>
        <v>-775.26</v>
      </c>
      <c r="AZ77" s="110"/>
      <c r="BA77" s="110"/>
      <c r="BB77" s="110"/>
      <c r="BC77" s="110"/>
      <c r="BD77" s="125">
        <f>AN77-X77</f>
        <v>0</v>
      </c>
      <c r="BE77" s="125"/>
      <c r="BF77" s="125"/>
      <c r="BG77" s="125"/>
      <c r="BH77" s="125"/>
      <c r="BI77" s="125">
        <f>AY77+BD77</f>
        <v>-775.26</v>
      </c>
      <c r="BJ77" s="125"/>
      <c r="BK77" s="125"/>
      <c r="BL77" s="125"/>
      <c r="BM77" s="125"/>
      <c r="BN77" s="125"/>
      <c r="BO77" s="8"/>
      <c r="BP77" s="8"/>
      <c r="BQ77" s="8"/>
    </row>
    <row r="78" spans="1:79" ht="38.25" customHeight="1" x14ac:dyDescent="0.2">
      <c r="A78" s="94">
        <v>4</v>
      </c>
      <c r="B78" s="94"/>
      <c r="C78" s="124" t="s">
        <v>100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7"/>
      <c r="S78" s="110">
        <v>108000</v>
      </c>
      <c r="T78" s="110"/>
      <c r="U78" s="110"/>
      <c r="V78" s="110"/>
      <c r="W78" s="110"/>
      <c r="X78" s="110">
        <v>0</v>
      </c>
      <c r="Y78" s="110"/>
      <c r="Z78" s="110"/>
      <c r="AA78" s="110"/>
      <c r="AB78" s="110"/>
      <c r="AC78" s="110">
        <f>S78+X78</f>
        <v>108000</v>
      </c>
      <c r="AD78" s="110"/>
      <c r="AE78" s="110"/>
      <c r="AF78" s="110"/>
      <c r="AG78" s="110"/>
      <c r="AH78" s="110"/>
      <c r="AI78" s="110">
        <v>106132</v>
      </c>
      <c r="AJ78" s="110"/>
      <c r="AK78" s="110"/>
      <c r="AL78" s="110"/>
      <c r="AM78" s="110"/>
      <c r="AN78" s="110">
        <v>0</v>
      </c>
      <c r="AO78" s="110"/>
      <c r="AP78" s="110"/>
      <c r="AQ78" s="110"/>
      <c r="AR78" s="110"/>
      <c r="AS78" s="110">
        <f>AI78+AN78</f>
        <v>106132</v>
      </c>
      <c r="AT78" s="110"/>
      <c r="AU78" s="110"/>
      <c r="AV78" s="110"/>
      <c r="AW78" s="110"/>
      <c r="AX78" s="110"/>
      <c r="AY78" s="110">
        <f>AI78-S78</f>
        <v>-1868</v>
      </c>
      <c r="AZ78" s="110"/>
      <c r="BA78" s="110"/>
      <c r="BB78" s="110"/>
      <c r="BC78" s="110"/>
      <c r="BD78" s="125">
        <f>AN78-X78</f>
        <v>0</v>
      </c>
      <c r="BE78" s="125"/>
      <c r="BF78" s="125"/>
      <c r="BG78" s="125"/>
      <c r="BH78" s="125"/>
      <c r="BI78" s="125">
        <f>AY78+BD78</f>
        <v>-1868</v>
      </c>
      <c r="BJ78" s="125"/>
      <c r="BK78" s="125"/>
      <c r="BL78" s="125"/>
      <c r="BM78" s="125"/>
      <c r="BN78" s="125"/>
      <c r="BO78" s="8"/>
      <c r="BP78" s="8"/>
      <c r="BQ78" s="8"/>
    </row>
    <row r="79" spans="1:79" ht="38.25" customHeight="1" x14ac:dyDescent="0.2">
      <c r="A79" s="94">
        <v>5</v>
      </c>
      <c r="B79" s="94"/>
      <c r="C79" s="124" t="s">
        <v>101</v>
      </c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7"/>
      <c r="S79" s="110">
        <v>379000</v>
      </c>
      <c r="T79" s="110"/>
      <c r="U79" s="110"/>
      <c r="V79" s="110"/>
      <c r="W79" s="110"/>
      <c r="X79" s="110">
        <v>0</v>
      </c>
      <c r="Y79" s="110"/>
      <c r="Z79" s="110"/>
      <c r="AA79" s="110"/>
      <c r="AB79" s="110"/>
      <c r="AC79" s="110">
        <f>S79+X79</f>
        <v>379000</v>
      </c>
      <c r="AD79" s="110"/>
      <c r="AE79" s="110"/>
      <c r="AF79" s="110"/>
      <c r="AG79" s="110"/>
      <c r="AH79" s="110"/>
      <c r="AI79" s="110">
        <v>361000</v>
      </c>
      <c r="AJ79" s="110"/>
      <c r="AK79" s="110"/>
      <c r="AL79" s="110"/>
      <c r="AM79" s="110"/>
      <c r="AN79" s="110">
        <v>0</v>
      </c>
      <c r="AO79" s="110"/>
      <c r="AP79" s="110"/>
      <c r="AQ79" s="110"/>
      <c r="AR79" s="110"/>
      <c r="AS79" s="110">
        <f>AI79+AN79</f>
        <v>361000</v>
      </c>
      <c r="AT79" s="110"/>
      <c r="AU79" s="110"/>
      <c r="AV79" s="110"/>
      <c r="AW79" s="110"/>
      <c r="AX79" s="110"/>
      <c r="AY79" s="110">
        <f>AI79-S79</f>
        <v>-18000</v>
      </c>
      <c r="AZ79" s="110"/>
      <c r="BA79" s="110"/>
      <c r="BB79" s="110"/>
      <c r="BC79" s="110"/>
      <c r="BD79" s="125">
        <f>AN79-X79</f>
        <v>0</v>
      </c>
      <c r="BE79" s="125"/>
      <c r="BF79" s="125"/>
      <c r="BG79" s="125"/>
      <c r="BH79" s="125"/>
      <c r="BI79" s="125">
        <f>AY79+BD79</f>
        <v>-18000</v>
      </c>
      <c r="BJ79" s="125"/>
      <c r="BK79" s="125"/>
      <c r="BL79" s="125"/>
      <c r="BM79" s="125"/>
      <c r="BN79" s="125"/>
      <c r="BO79" s="8"/>
      <c r="BP79" s="8"/>
      <c r="BQ79" s="8"/>
    </row>
    <row r="80" spans="1:79" ht="38.25" customHeight="1" x14ac:dyDescent="0.2">
      <c r="A80" s="94">
        <v>6</v>
      </c>
      <c r="B80" s="94"/>
      <c r="C80" s="124" t="s">
        <v>102</v>
      </c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7"/>
      <c r="S80" s="110">
        <v>390000</v>
      </c>
      <c r="T80" s="110"/>
      <c r="U80" s="110"/>
      <c r="V80" s="110"/>
      <c r="W80" s="110"/>
      <c r="X80" s="110">
        <v>0</v>
      </c>
      <c r="Y80" s="110"/>
      <c r="Z80" s="110"/>
      <c r="AA80" s="110"/>
      <c r="AB80" s="110"/>
      <c r="AC80" s="110">
        <f>S80+X80</f>
        <v>390000</v>
      </c>
      <c r="AD80" s="110"/>
      <c r="AE80" s="110"/>
      <c r="AF80" s="110"/>
      <c r="AG80" s="110"/>
      <c r="AH80" s="110"/>
      <c r="AI80" s="110">
        <v>355000</v>
      </c>
      <c r="AJ80" s="110"/>
      <c r="AK80" s="110"/>
      <c r="AL80" s="110"/>
      <c r="AM80" s="110"/>
      <c r="AN80" s="110">
        <v>0</v>
      </c>
      <c r="AO80" s="110"/>
      <c r="AP80" s="110"/>
      <c r="AQ80" s="110"/>
      <c r="AR80" s="110"/>
      <c r="AS80" s="110">
        <f>AI80+AN80</f>
        <v>355000</v>
      </c>
      <c r="AT80" s="110"/>
      <c r="AU80" s="110"/>
      <c r="AV80" s="110"/>
      <c r="AW80" s="110"/>
      <c r="AX80" s="110"/>
      <c r="AY80" s="110">
        <f>AI80-S80</f>
        <v>-35000</v>
      </c>
      <c r="AZ80" s="110"/>
      <c r="BA80" s="110"/>
      <c r="BB80" s="110"/>
      <c r="BC80" s="110"/>
      <c r="BD80" s="125">
        <f>AN80-X80</f>
        <v>0</v>
      </c>
      <c r="BE80" s="125"/>
      <c r="BF80" s="125"/>
      <c r="BG80" s="125"/>
      <c r="BH80" s="125"/>
      <c r="BI80" s="125">
        <f>AY80+BD80</f>
        <v>-35000</v>
      </c>
      <c r="BJ80" s="125"/>
      <c r="BK80" s="125"/>
      <c r="BL80" s="125"/>
      <c r="BM80" s="125"/>
      <c r="BN80" s="125"/>
      <c r="BO80" s="8"/>
      <c r="BP80" s="8"/>
      <c r="BQ80" s="8"/>
    </row>
    <row r="81" spans="1:79" ht="63.75" customHeight="1" x14ac:dyDescent="0.2">
      <c r="A81" s="94">
        <v>7</v>
      </c>
      <c r="B81" s="94"/>
      <c r="C81" s="124" t="s">
        <v>103</v>
      </c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7"/>
      <c r="S81" s="110">
        <v>750000</v>
      </c>
      <c r="T81" s="110"/>
      <c r="U81" s="110"/>
      <c r="V81" s="110"/>
      <c r="W81" s="110"/>
      <c r="X81" s="110">
        <v>0</v>
      </c>
      <c r="Y81" s="110"/>
      <c r="Z81" s="110"/>
      <c r="AA81" s="110"/>
      <c r="AB81" s="110"/>
      <c r="AC81" s="110">
        <f>S81+X81</f>
        <v>750000</v>
      </c>
      <c r="AD81" s="110"/>
      <c r="AE81" s="110"/>
      <c r="AF81" s="110"/>
      <c r="AG81" s="110"/>
      <c r="AH81" s="110"/>
      <c r="AI81" s="110">
        <v>690000</v>
      </c>
      <c r="AJ81" s="110"/>
      <c r="AK81" s="110"/>
      <c r="AL81" s="110"/>
      <c r="AM81" s="110"/>
      <c r="AN81" s="110">
        <v>0</v>
      </c>
      <c r="AO81" s="110"/>
      <c r="AP81" s="110"/>
      <c r="AQ81" s="110"/>
      <c r="AR81" s="110"/>
      <c r="AS81" s="110">
        <f>AI81+AN81</f>
        <v>690000</v>
      </c>
      <c r="AT81" s="110"/>
      <c r="AU81" s="110"/>
      <c r="AV81" s="110"/>
      <c r="AW81" s="110"/>
      <c r="AX81" s="110"/>
      <c r="AY81" s="110">
        <f>AI81-S81</f>
        <v>-60000</v>
      </c>
      <c r="AZ81" s="110"/>
      <c r="BA81" s="110"/>
      <c r="BB81" s="110"/>
      <c r="BC81" s="110"/>
      <c r="BD81" s="125">
        <f>AN81-X81</f>
        <v>0</v>
      </c>
      <c r="BE81" s="125"/>
      <c r="BF81" s="125"/>
      <c r="BG81" s="125"/>
      <c r="BH81" s="125"/>
      <c r="BI81" s="125">
        <f>AY81+BD81</f>
        <v>-60000</v>
      </c>
      <c r="BJ81" s="125"/>
      <c r="BK81" s="125"/>
      <c r="BL81" s="125"/>
      <c r="BM81" s="125"/>
      <c r="BN81" s="125"/>
      <c r="BO81" s="8"/>
      <c r="BP81" s="8"/>
      <c r="BQ81" s="8"/>
    </row>
    <row r="82" spans="1:79" s="122" customFormat="1" ht="15" customHeight="1" x14ac:dyDescent="0.2">
      <c r="A82" s="126"/>
      <c r="B82" s="126"/>
      <c r="C82" s="127" t="s">
        <v>104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1"/>
      <c r="S82" s="111">
        <v>1689000</v>
      </c>
      <c r="T82" s="111"/>
      <c r="U82" s="111"/>
      <c r="V82" s="111"/>
      <c r="W82" s="111"/>
      <c r="X82" s="111">
        <v>0</v>
      </c>
      <c r="Y82" s="111"/>
      <c r="Z82" s="111"/>
      <c r="AA82" s="111"/>
      <c r="AB82" s="111"/>
      <c r="AC82" s="111">
        <f>S82+X82</f>
        <v>1689000</v>
      </c>
      <c r="AD82" s="111"/>
      <c r="AE82" s="111"/>
      <c r="AF82" s="111"/>
      <c r="AG82" s="111"/>
      <c r="AH82" s="111"/>
      <c r="AI82" s="111">
        <v>1537356.74</v>
      </c>
      <c r="AJ82" s="111"/>
      <c r="AK82" s="111"/>
      <c r="AL82" s="111"/>
      <c r="AM82" s="111"/>
      <c r="AN82" s="111">
        <v>0</v>
      </c>
      <c r="AO82" s="111"/>
      <c r="AP82" s="111"/>
      <c r="AQ82" s="111"/>
      <c r="AR82" s="111"/>
      <c r="AS82" s="111">
        <f>AI82+AN82</f>
        <v>1537356.74</v>
      </c>
      <c r="AT82" s="111"/>
      <c r="AU82" s="111"/>
      <c r="AV82" s="111"/>
      <c r="AW82" s="111"/>
      <c r="AX82" s="111"/>
      <c r="AY82" s="111">
        <f>AI82-S82</f>
        <v>-151643.26</v>
      </c>
      <c r="AZ82" s="111"/>
      <c r="BA82" s="111"/>
      <c r="BB82" s="111"/>
      <c r="BC82" s="111"/>
      <c r="BD82" s="128">
        <f>AN82-X82</f>
        <v>0</v>
      </c>
      <c r="BE82" s="128"/>
      <c r="BF82" s="128"/>
      <c r="BG82" s="128"/>
      <c r="BH82" s="128"/>
      <c r="BI82" s="128">
        <f>AY82+BD82</f>
        <v>-151643.26</v>
      </c>
      <c r="BJ82" s="128"/>
      <c r="BK82" s="128"/>
      <c r="BL82" s="128"/>
      <c r="BM82" s="128"/>
      <c r="BN82" s="128"/>
      <c r="BO82" s="129"/>
      <c r="BP82" s="129"/>
      <c r="BQ82" s="129"/>
    </row>
    <row r="84" spans="1:79" ht="15.75" customHeight="1" x14ac:dyDescent="0.2">
      <c r="A84" s="41" t="s">
        <v>43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</row>
    <row r="85" spans="1:79" ht="15.75" customHeight="1" x14ac:dyDescent="0.2">
      <c r="A85" s="41" t="s">
        <v>62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</row>
    <row r="86" spans="1:79" ht="8.25" customHeight="1" x14ac:dyDescent="0.2"/>
    <row r="87" spans="1:79" ht="45" customHeight="1" x14ac:dyDescent="0.2">
      <c r="A87" s="51" t="s">
        <v>3</v>
      </c>
      <c r="B87" s="53"/>
      <c r="C87" s="51" t="s">
        <v>6</v>
      </c>
      <c r="D87" s="52"/>
      <c r="E87" s="52"/>
      <c r="F87" s="52"/>
      <c r="G87" s="52"/>
      <c r="H87" s="52"/>
      <c r="I87" s="53"/>
      <c r="J87" s="51" t="s">
        <v>5</v>
      </c>
      <c r="K87" s="52"/>
      <c r="L87" s="52"/>
      <c r="M87" s="52"/>
      <c r="N87" s="53"/>
      <c r="O87" s="51" t="s">
        <v>4</v>
      </c>
      <c r="P87" s="52"/>
      <c r="Q87" s="52"/>
      <c r="R87" s="52"/>
      <c r="S87" s="52"/>
      <c r="T87" s="52"/>
      <c r="U87" s="52"/>
      <c r="V87" s="52"/>
      <c r="W87" s="52"/>
      <c r="X87" s="53"/>
      <c r="Y87" s="54" t="s">
        <v>25</v>
      </c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 t="s">
        <v>45</v>
      </c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75" t="s">
        <v>0</v>
      </c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10"/>
      <c r="BS87" s="10"/>
      <c r="BT87" s="10"/>
      <c r="BU87" s="10"/>
      <c r="BV87" s="10"/>
      <c r="BW87" s="10"/>
      <c r="BX87" s="10"/>
      <c r="BY87" s="10"/>
      <c r="BZ87" s="9"/>
    </row>
    <row r="88" spans="1:79" ht="32.25" customHeight="1" x14ac:dyDescent="0.2">
      <c r="A88" s="103"/>
      <c r="B88" s="104"/>
      <c r="C88" s="103"/>
      <c r="D88" s="105"/>
      <c r="E88" s="105"/>
      <c r="F88" s="105"/>
      <c r="G88" s="105"/>
      <c r="H88" s="105"/>
      <c r="I88" s="104"/>
      <c r="J88" s="103"/>
      <c r="K88" s="105"/>
      <c r="L88" s="105"/>
      <c r="M88" s="105"/>
      <c r="N88" s="104"/>
      <c r="O88" s="103"/>
      <c r="P88" s="105"/>
      <c r="Q88" s="105"/>
      <c r="R88" s="105"/>
      <c r="S88" s="105"/>
      <c r="T88" s="105"/>
      <c r="U88" s="105"/>
      <c r="V88" s="105"/>
      <c r="W88" s="105"/>
      <c r="X88" s="104"/>
      <c r="Y88" s="42" t="s">
        <v>2</v>
      </c>
      <c r="Z88" s="55"/>
      <c r="AA88" s="55"/>
      <c r="AB88" s="55"/>
      <c r="AC88" s="56"/>
      <c r="AD88" s="42" t="s">
        <v>1</v>
      </c>
      <c r="AE88" s="55"/>
      <c r="AF88" s="55"/>
      <c r="AG88" s="55"/>
      <c r="AH88" s="56"/>
      <c r="AI88" s="54" t="s">
        <v>26</v>
      </c>
      <c r="AJ88" s="54"/>
      <c r="AK88" s="54"/>
      <c r="AL88" s="54"/>
      <c r="AM88" s="54"/>
      <c r="AN88" s="54" t="s">
        <v>2</v>
      </c>
      <c r="AO88" s="54"/>
      <c r="AP88" s="54"/>
      <c r="AQ88" s="54"/>
      <c r="AR88" s="54"/>
      <c r="AS88" s="54" t="s">
        <v>1</v>
      </c>
      <c r="AT88" s="54"/>
      <c r="AU88" s="54"/>
      <c r="AV88" s="54"/>
      <c r="AW88" s="54"/>
      <c r="AX88" s="54" t="s">
        <v>26</v>
      </c>
      <c r="AY88" s="54"/>
      <c r="AZ88" s="54"/>
      <c r="BA88" s="54"/>
      <c r="BB88" s="54"/>
      <c r="BC88" s="54" t="s">
        <v>2</v>
      </c>
      <c r="BD88" s="54"/>
      <c r="BE88" s="54"/>
      <c r="BF88" s="54"/>
      <c r="BG88" s="54"/>
      <c r="BH88" s="54" t="s">
        <v>1</v>
      </c>
      <c r="BI88" s="54"/>
      <c r="BJ88" s="54"/>
      <c r="BK88" s="54"/>
      <c r="BL88" s="54"/>
      <c r="BM88" s="54" t="s">
        <v>26</v>
      </c>
      <c r="BN88" s="54"/>
      <c r="BO88" s="54"/>
      <c r="BP88" s="54"/>
      <c r="BQ88" s="54"/>
      <c r="BR88" s="2"/>
      <c r="BS88" s="2"/>
      <c r="BT88" s="2"/>
      <c r="BU88" s="2"/>
      <c r="BV88" s="2"/>
      <c r="BW88" s="2"/>
      <c r="BX88" s="2"/>
      <c r="BY88" s="2"/>
      <c r="BZ88" s="9"/>
    </row>
    <row r="89" spans="1:79" ht="15.95" customHeight="1" x14ac:dyDescent="0.2">
      <c r="A89" s="54">
        <v>1</v>
      </c>
      <c r="B89" s="54"/>
      <c r="C89" s="54">
        <v>2</v>
      </c>
      <c r="D89" s="54"/>
      <c r="E89" s="54"/>
      <c r="F89" s="54"/>
      <c r="G89" s="54"/>
      <c r="H89" s="54"/>
      <c r="I89" s="54"/>
      <c r="J89" s="54">
        <v>3</v>
      </c>
      <c r="K89" s="54"/>
      <c r="L89" s="54"/>
      <c r="M89" s="54"/>
      <c r="N89" s="54"/>
      <c r="O89" s="54">
        <v>4</v>
      </c>
      <c r="P89" s="54"/>
      <c r="Q89" s="54"/>
      <c r="R89" s="54"/>
      <c r="S89" s="54"/>
      <c r="T89" s="54"/>
      <c r="U89" s="54"/>
      <c r="V89" s="54"/>
      <c r="W89" s="54"/>
      <c r="X89" s="54"/>
      <c r="Y89" s="54">
        <v>5</v>
      </c>
      <c r="Z89" s="54"/>
      <c r="AA89" s="54"/>
      <c r="AB89" s="54"/>
      <c r="AC89" s="54"/>
      <c r="AD89" s="54">
        <v>6</v>
      </c>
      <c r="AE89" s="54"/>
      <c r="AF89" s="54"/>
      <c r="AG89" s="54"/>
      <c r="AH89" s="54"/>
      <c r="AI89" s="54">
        <v>7</v>
      </c>
      <c r="AJ89" s="54"/>
      <c r="AK89" s="54"/>
      <c r="AL89" s="54"/>
      <c r="AM89" s="54"/>
      <c r="AN89" s="42">
        <v>8</v>
      </c>
      <c r="AO89" s="55"/>
      <c r="AP89" s="55"/>
      <c r="AQ89" s="55"/>
      <c r="AR89" s="56"/>
      <c r="AS89" s="42">
        <v>9</v>
      </c>
      <c r="AT89" s="55"/>
      <c r="AU89" s="55"/>
      <c r="AV89" s="55"/>
      <c r="AW89" s="56"/>
      <c r="AX89" s="42">
        <v>10</v>
      </c>
      <c r="AY89" s="55"/>
      <c r="AZ89" s="55"/>
      <c r="BA89" s="55"/>
      <c r="BB89" s="56"/>
      <c r="BC89" s="42">
        <v>11</v>
      </c>
      <c r="BD89" s="55"/>
      <c r="BE89" s="55"/>
      <c r="BF89" s="55"/>
      <c r="BG89" s="56"/>
      <c r="BH89" s="42">
        <v>12</v>
      </c>
      <c r="BI89" s="55"/>
      <c r="BJ89" s="55"/>
      <c r="BK89" s="55"/>
      <c r="BL89" s="56"/>
      <c r="BM89" s="42">
        <v>13</v>
      </c>
      <c r="BN89" s="55"/>
      <c r="BO89" s="55"/>
      <c r="BP89" s="55"/>
      <c r="BQ89" s="56"/>
      <c r="BR89" s="2"/>
      <c r="BS89" s="2"/>
      <c r="BT89" s="2"/>
      <c r="BU89" s="2"/>
      <c r="BV89" s="2"/>
      <c r="BW89" s="2"/>
      <c r="BX89" s="2"/>
      <c r="BY89" s="2"/>
      <c r="BZ89" s="9"/>
    </row>
    <row r="90" spans="1:79" ht="12.75" hidden="1" customHeight="1" x14ac:dyDescent="0.2">
      <c r="A90" s="94" t="s">
        <v>36</v>
      </c>
      <c r="B90" s="94"/>
      <c r="C90" s="66" t="s">
        <v>14</v>
      </c>
      <c r="D90" s="67"/>
      <c r="E90" s="67"/>
      <c r="F90" s="67"/>
      <c r="G90" s="67"/>
      <c r="H90" s="67"/>
      <c r="I90" s="68"/>
      <c r="J90" s="94" t="s">
        <v>15</v>
      </c>
      <c r="K90" s="94"/>
      <c r="L90" s="94"/>
      <c r="M90" s="94"/>
      <c r="N90" s="94"/>
      <c r="O90" s="95" t="s">
        <v>37</v>
      </c>
      <c r="P90" s="95"/>
      <c r="Q90" s="95"/>
      <c r="R90" s="95"/>
      <c r="S90" s="95"/>
      <c r="T90" s="95"/>
      <c r="U90" s="95"/>
      <c r="V90" s="95"/>
      <c r="W90" s="95"/>
      <c r="X90" s="66"/>
      <c r="Y90" s="40" t="s">
        <v>10</v>
      </c>
      <c r="Z90" s="40"/>
      <c r="AA90" s="40"/>
      <c r="AB90" s="40"/>
      <c r="AC90" s="40"/>
      <c r="AD90" s="40" t="s">
        <v>29</v>
      </c>
      <c r="AE90" s="40"/>
      <c r="AF90" s="40"/>
      <c r="AG90" s="40"/>
      <c r="AH90" s="40"/>
      <c r="AI90" s="40" t="s">
        <v>78</v>
      </c>
      <c r="AJ90" s="40"/>
      <c r="AK90" s="40"/>
      <c r="AL90" s="40"/>
      <c r="AM90" s="40"/>
      <c r="AN90" s="40" t="s">
        <v>30</v>
      </c>
      <c r="AO90" s="40"/>
      <c r="AP90" s="40"/>
      <c r="AQ90" s="40"/>
      <c r="AR90" s="40"/>
      <c r="AS90" s="40" t="s">
        <v>11</v>
      </c>
      <c r="AT90" s="40"/>
      <c r="AU90" s="40"/>
      <c r="AV90" s="40"/>
      <c r="AW90" s="40"/>
      <c r="AX90" s="40" t="s">
        <v>79</v>
      </c>
      <c r="AY90" s="40"/>
      <c r="AZ90" s="40"/>
      <c r="BA90" s="40"/>
      <c r="BB90" s="40"/>
      <c r="BC90" s="40" t="s">
        <v>32</v>
      </c>
      <c r="BD90" s="40"/>
      <c r="BE90" s="40"/>
      <c r="BF90" s="40"/>
      <c r="BG90" s="40"/>
      <c r="BH90" s="40" t="s">
        <v>32</v>
      </c>
      <c r="BI90" s="40"/>
      <c r="BJ90" s="40"/>
      <c r="BK90" s="40"/>
      <c r="BL90" s="40"/>
      <c r="BM90" s="81" t="s">
        <v>16</v>
      </c>
      <c r="BN90" s="81"/>
      <c r="BO90" s="81"/>
      <c r="BP90" s="81"/>
      <c r="BQ90" s="81"/>
      <c r="BR90" s="12"/>
      <c r="BS90" s="12"/>
      <c r="BT90" s="9"/>
      <c r="BU90" s="9"/>
      <c r="BV90" s="9"/>
      <c r="BW90" s="9"/>
      <c r="BX90" s="9"/>
      <c r="BY90" s="9"/>
      <c r="BZ90" s="9"/>
      <c r="CA90" s="1" t="s">
        <v>23</v>
      </c>
    </row>
    <row r="91" spans="1:79" s="122" customFormat="1" ht="15.75" x14ac:dyDescent="0.2">
      <c r="A91" s="126">
        <v>0</v>
      </c>
      <c r="B91" s="126"/>
      <c r="C91" s="130" t="s">
        <v>105</v>
      </c>
      <c r="D91" s="130"/>
      <c r="E91" s="130"/>
      <c r="F91" s="130"/>
      <c r="G91" s="130"/>
      <c r="H91" s="130"/>
      <c r="I91" s="130"/>
      <c r="J91" s="130" t="s">
        <v>106</v>
      </c>
      <c r="K91" s="130"/>
      <c r="L91" s="130"/>
      <c r="M91" s="130"/>
      <c r="N91" s="130"/>
      <c r="O91" s="130" t="s">
        <v>106</v>
      </c>
      <c r="P91" s="130"/>
      <c r="Q91" s="130"/>
      <c r="R91" s="130"/>
      <c r="S91" s="130"/>
      <c r="T91" s="130"/>
      <c r="U91" s="130"/>
      <c r="V91" s="130"/>
      <c r="W91" s="130"/>
      <c r="X91" s="130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111"/>
      <c r="AJ91" s="111"/>
      <c r="AK91" s="111"/>
      <c r="AL91" s="111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1"/>
      <c r="BN91" s="111"/>
      <c r="BO91" s="111"/>
      <c r="BP91" s="111"/>
      <c r="BQ91" s="111"/>
      <c r="BR91" s="131"/>
      <c r="BS91" s="131"/>
      <c r="BT91" s="131"/>
      <c r="BU91" s="131"/>
      <c r="BV91" s="131"/>
      <c r="BW91" s="131"/>
      <c r="BX91" s="131"/>
      <c r="BY91" s="131"/>
      <c r="BZ91" s="132"/>
      <c r="CA91" s="122" t="s">
        <v>24</v>
      </c>
    </row>
    <row r="92" spans="1:79" ht="51" customHeight="1" x14ac:dyDescent="0.2">
      <c r="A92" s="94">
        <v>0</v>
      </c>
      <c r="B92" s="94"/>
      <c r="C92" s="134" t="s">
        <v>107</v>
      </c>
      <c r="D92" s="116"/>
      <c r="E92" s="116"/>
      <c r="F92" s="116"/>
      <c r="G92" s="116"/>
      <c r="H92" s="116"/>
      <c r="I92" s="117"/>
      <c r="J92" s="135" t="s">
        <v>108</v>
      </c>
      <c r="K92" s="135"/>
      <c r="L92" s="135"/>
      <c r="M92" s="135"/>
      <c r="N92" s="135"/>
      <c r="O92" s="135" t="s">
        <v>109</v>
      </c>
      <c r="P92" s="135"/>
      <c r="Q92" s="135"/>
      <c r="R92" s="135"/>
      <c r="S92" s="135"/>
      <c r="T92" s="135"/>
      <c r="U92" s="135"/>
      <c r="V92" s="135"/>
      <c r="W92" s="135"/>
      <c r="X92" s="135"/>
      <c r="Y92" s="110">
        <v>1689000</v>
      </c>
      <c r="Z92" s="110"/>
      <c r="AA92" s="110"/>
      <c r="AB92" s="110"/>
      <c r="AC92" s="110"/>
      <c r="AD92" s="110">
        <v>0</v>
      </c>
      <c r="AE92" s="110"/>
      <c r="AF92" s="110"/>
      <c r="AG92" s="110"/>
      <c r="AH92" s="110"/>
      <c r="AI92" s="110">
        <v>1689000</v>
      </c>
      <c r="AJ92" s="110"/>
      <c r="AK92" s="110"/>
      <c r="AL92" s="110"/>
      <c r="AM92" s="110"/>
      <c r="AN92" s="110">
        <v>1537356.74</v>
      </c>
      <c r="AO92" s="110"/>
      <c r="AP92" s="110"/>
      <c r="AQ92" s="110"/>
      <c r="AR92" s="110"/>
      <c r="AS92" s="110">
        <v>0</v>
      </c>
      <c r="AT92" s="110"/>
      <c r="AU92" s="110"/>
      <c r="AV92" s="110"/>
      <c r="AW92" s="110"/>
      <c r="AX92" s="110">
        <v>1537356.74</v>
      </c>
      <c r="AY92" s="110"/>
      <c r="AZ92" s="110"/>
      <c r="BA92" s="110"/>
      <c r="BB92" s="110"/>
      <c r="BC92" s="110">
        <f>AN92-Y92</f>
        <v>-151643.26</v>
      </c>
      <c r="BD92" s="110"/>
      <c r="BE92" s="110"/>
      <c r="BF92" s="110"/>
      <c r="BG92" s="110"/>
      <c r="BH92" s="110">
        <f>AS92-AD92</f>
        <v>0</v>
      </c>
      <c r="BI92" s="110"/>
      <c r="BJ92" s="110"/>
      <c r="BK92" s="110"/>
      <c r="BL92" s="110"/>
      <c r="BM92" s="110">
        <v>-151643.26</v>
      </c>
      <c r="BN92" s="110"/>
      <c r="BO92" s="110"/>
      <c r="BP92" s="110"/>
      <c r="BQ92" s="110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25.5" customHeight="1" x14ac:dyDescent="0.2">
      <c r="A93" s="94">
        <v>0</v>
      </c>
      <c r="B93" s="94"/>
      <c r="C93" s="134" t="s">
        <v>110</v>
      </c>
      <c r="D93" s="116"/>
      <c r="E93" s="116"/>
      <c r="F93" s="116"/>
      <c r="G93" s="116"/>
      <c r="H93" s="116"/>
      <c r="I93" s="117"/>
      <c r="J93" s="135" t="s">
        <v>108</v>
      </c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10">
        <v>49000</v>
      </c>
      <c r="Z93" s="110"/>
      <c r="AA93" s="110"/>
      <c r="AB93" s="110"/>
      <c r="AC93" s="110"/>
      <c r="AD93" s="110">
        <v>0</v>
      </c>
      <c r="AE93" s="110"/>
      <c r="AF93" s="110"/>
      <c r="AG93" s="110"/>
      <c r="AH93" s="110"/>
      <c r="AI93" s="110">
        <v>49000</v>
      </c>
      <c r="AJ93" s="110"/>
      <c r="AK93" s="110"/>
      <c r="AL93" s="110"/>
      <c r="AM93" s="110"/>
      <c r="AN93" s="110">
        <v>49000</v>
      </c>
      <c r="AO93" s="110"/>
      <c r="AP93" s="110"/>
      <c r="AQ93" s="110"/>
      <c r="AR93" s="110"/>
      <c r="AS93" s="110">
        <v>0</v>
      </c>
      <c r="AT93" s="110"/>
      <c r="AU93" s="110"/>
      <c r="AV93" s="110"/>
      <c r="AW93" s="110"/>
      <c r="AX93" s="110">
        <v>49000</v>
      </c>
      <c r="AY93" s="110"/>
      <c r="AZ93" s="110"/>
      <c r="BA93" s="110"/>
      <c r="BB93" s="110"/>
      <c r="BC93" s="110">
        <f>AN93-Y93</f>
        <v>0</v>
      </c>
      <c r="BD93" s="110"/>
      <c r="BE93" s="110"/>
      <c r="BF93" s="110"/>
      <c r="BG93" s="110"/>
      <c r="BH93" s="110">
        <f>AS93-AD93</f>
        <v>0</v>
      </c>
      <c r="BI93" s="110"/>
      <c r="BJ93" s="110"/>
      <c r="BK93" s="110"/>
      <c r="BL93" s="110"/>
      <c r="BM93" s="110">
        <v>0</v>
      </c>
      <c r="BN93" s="110"/>
      <c r="BO93" s="110"/>
      <c r="BP93" s="110"/>
      <c r="BQ93" s="110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s="122" customFormat="1" ht="15.75" x14ac:dyDescent="0.2">
      <c r="A94" s="126">
        <v>0</v>
      </c>
      <c r="B94" s="126"/>
      <c r="C94" s="133" t="s">
        <v>111</v>
      </c>
      <c r="D94" s="120"/>
      <c r="E94" s="120"/>
      <c r="F94" s="120"/>
      <c r="G94" s="120"/>
      <c r="H94" s="120"/>
      <c r="I94" s="121"/>
      <c r="J94" s="130" t="s">
        <v>106</v>
      </c>
      <c r="K94" s="130"/>
      <c r="L94" s="130"/>
      <c r="M94" s="130"/>
      <c r="N94" s="130"/>
      <c r="O94" s="130" t="s">
        <v>106</v>
      </c>
      <c r="P94" s="130"/>
      <c r="Q94" s="130"/>
      <c r="R94" s="130"/>
      <c r="S94" s="130"/>
      <c r="T94" s="130"/>
      <c r="U94" s="130"/>
      <c r="V94" s="130"/>
      <c r="W94" s="130"/>
      <c r="X94" s="130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31"/>
      <c r="BS94" s="131"/>
      <c r="BT94" s="131"/>
      <c r="BU94" s="131"/>
      <c r="BV94" s="131"/>
      <c r="BW94" s="131"/>
      <c r="BX94" s="131"/>
      <c r="BY94" s="131"/>
      <c r="BZ94" s="132"/>
    </row>
    <row r="95" spans="1:79" ht="89.25" customHeight="1" x14ac:dyDescent="0.2">
      <c r="A95" s="94">
        <v>0</v>
      </c>
      <c r="B95" s="94"/>
      <c r="C95" s="134" t="s">
        <v>112</v>
      </c>
      <c r="D95" s="116"/>
      <c r="E95" s="116"/>
      <c r="F95" s="116"/>
      <c r="G95" s="116"/>
      <c r="H95" s="116"/>
      <c r="I95" s="117"/>
      <c r="J95" s="135" t="s">
        <v>113</v>
      </c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10">
        <v>156</v>
      </c>
      <c r="Z95" s="110"/>
      <c r="AA95" s="110"/>
      <c r="AB95" s="110"/>
      <c r="AC95" s="110"/>
      <c r="AD95" s="110">
        <v>0</v>
      </c>
      <c r="AE95" s="110"/>
      <c r="AF95" s="110"/>
      <c r="AG95" s="110"/>
      <c r="AH95" s="110"/>
      <c r="AI95" s="110">
        <v>156</v>
      </c>
      <c r="AJ95" s="110"/>
      <c r="AK95" s="110"/>
      <c r="AL95" s="110"/>
      <c r="AM95" s="110"/>
      <c r="AN95" s="110">
        <v>118</v>
      </c>
      <c r="AO95" s="110"/>
      <c r="AP95" s="110"/>
      <c r="AQ95" s="110"/>
      <c r="AR95" s="110"/>
      <c r="AS95" s="110">
        <v>0</v>
      </c>
      <c r="AT95" s="110"/>
      <c r="AU95" s="110"/>
      <c r="AV95" s="110"/>
      <c r="AW95" s="110"/>
      <c r="AX95" s="110">
        <v>118</v>
      </c>
      <c r="AY95" s="110"/>
      <c r="AZ95" s="110"/>
      <c r="BA95" s="110"/>
      <c r="BB95" s="110"/>
      <c r="BC95" s="110">
        <f>AN95-Y95</f>
        <v>-38</v>
      </c>
      <c r="BD95" s="110"/>
      <c r="BE95" s="110"/>
      <c r="BF95" s="110"/>
      <c r="BG95" s="110"/>
      <c r="BH95" s="110">
        <f>AS95-AD95</f>
        <v>0</v>
      </c>
      <c r="BI95" s="110"/>
      <c r="BJ95" s="110"/>
      <c r="BK95" s="110"/>
      <c r="BL95" s="110"/>
      <c r="BM95" s="110">
        <v>-38</v>
      </c>
      <c r="BN95" s="110"/>
      <c r="BO95" s="110"/>
      <c r="BP95" s="110"/>
      <c r="BQ95" s="110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51" customHeight="1" x14ac:dyDescent="0.2">
      <c r="A96" s="94">
        <v>0</v>
      </c>
      <c r="B96" s="94"/>
      <c r="C96" s="134" t="s">
        <v>114</v>
      </c>
      <c r="D96" s="116"/>
      <c r="E96" s="116"/>
      <c r="F96" s="116"/>
      <c r="G96" s="116"/>
      <c r="H96" s="116"/>
      <c r="I96" s="117"/>
      <c r="J96" s="135" t="s">
        <v>113</v>
      </c>
      <c r="K96" s="135"/>
      <c r="L96" s="135"/>
      <c r="M96" s="135"/>
      <c r="N96" s="135"/>
      <c r="O96" s="135" t="s">
        <v>115</v>
      </c>
      <c r="P96" s="135"/>
      <c r="Q96" s="135"/>
      <c r="R96" s="135"/>
      <c r="S96" s="135"/>
      <c r="T96" s="135"/>
      <c r="U96" s="135"/>
      <c r="V96" s="135"/>
      <c r="W96" s="135"/>
      <c r="X96" s="135"/>
      <c r="Y96" s="110">
        <v>20</v>
      </c>
      <c r="Z96" s="110"/>
      <c r="AA96" s="110"/>
      <c r="AB96" s="110"/>
      <c r="AC96" s="110"/>
      <c r="AD96" s="110">
        <v>0</v>
      </c>
      <c r="AE96" s="110"/>
      <c r="AF96" s="110"/>
      <c r="AG96" s="110"/>
      <c r="AH96" s="110"/>
      <c r="AI96" s="110">
        <v>20</v>
      </c>
      <c r="AJ96" s="110"/>
      <c r="AK96" s="110"/>
      <c r="AL96" s="110"/>
      <c r="AM96" s="110"/>
      <c r="AN96" s="110">
        <v>0</v>
      </c>
      <c r="AO96" s="110"/>
      <c r="AP96" s="110"/>
      <c r="AQ96" s="110"/>
      <c r="AR96" s="110"/>
      <c r="AS96" s="110">
        <v>0</v>
      </c>
      <c r="AT96" s="110"/>
      <c r="AU96" s="110"/>
      <c r="AV96" s="110"/>
      <c r="AW96" s="110"/>
      <c r="AX96" s="110">
        <v>0</v>
      </c>
      <c r="AY96" s="110"/>
      <c r="AZ96" s="110"/>
      <c r="BA96" s="110"/>
      <c r="BB96" s="110"/>
      <c r="BC96" s="110">
        <f>AN96-Y96</f>
        <v>-20</v>
      </c>
      <c r="BD96" s="110"/>
      <c r="BE96" s="110"/>
      <c r="BF96" s="110"/>
      <c r="BG96" s="110"/>
      <c r="BH96" s="110">
        <f>AS96-AD96</f>
        <v>0</v>
      </c>
      <c r="BI96" s="110"/>
      <c r="BJ96" s="110"/>
      <c r="BK96" s="110"/>
      <c r="BL96" s="110"/>
      <c r="BM96" s="110">
        <v>-20</v>
      </c>
      <c r="BN96" s="110"/>
      <c r="BO96" s="110"/>
      <c r="BP96" s="110"/>
      <c r="BQ96" s="110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51" customHeight="1" x14ac:dyDescent="0.2">
      <c r="A97" s="94">
        <v>0</v>
      </c>
      <c r="B97" s="94"/>
      <c r="C97" s="134" t="s">
        <v>116</v>
      </c>
      <c r="D97" s="116"/>
      <c r="E97" s="116"/>
      <c r="F97" s="116"/>
      <c r="G97" s="116"/>
      <c r="H97" s="116"/>
      <c r="I97" s="117"/>
      <c r="J97" s="135" t="s">
        <v>113</v>
      </c>
      <c r="K97" s="135"/>
      <c r="L97" s="135"/>
      <c r="M97" s="135"/>
      <c r="N97" s="135"/>
      <c r="O97" s="135" t="s">
        <v>115</v>
      </c>
      <c r="P97" s="135"/>
      <c r="Q97" s="135"/>
      <c r="R97" s="135"/>
      <c r="S97" s="135"/>
      <c r="T97" s="135"/>
      <c r="U97" s="135"/>
      <c r="V97" s="135"/>
      <c r="W97" s="135"/>
      <c r="X97" s="135"/>
      <c r="Y97" s="110">
        <v>4</v>
      </c>
      <c r="Z97" s="110"/>
      <c r="AA97" s="110"/>
      <c r="AB97" s="110"/>
      <c r="AC97" s="110"/>
      <c r="AD97" s="110">
        <v>0</v>
      </c>
      <c r="AE97" s="110"/>
      <c r="AF97" s="110"/>
      <c r="AG97" s="110"/>
      <c r="AH97" s="110"/>
      <c r="AI97" s="110">
        <v>4</v>
      </c>
      <c r="AJ97" s="110"/>
      <c r="AK97" s="110"/>
      <c r="AL97" s="110"/>
      <c r="AM97" s="110"/>
      <c r="AN97" s="110">
        <v>4</v>
      </c>
      <c r="AO97" s="110"/>
      <c r="AP97" s="110"/>
      <c r="AQ97" s="110"/>
      <c r="AR97" s="110"/>
      <c r="AS97" s="110">
        <v>0</v>
      </c>
      <c r="AT97" s="110"/>
      <c r="AU97" s="110"/>
      <c r="AV97" s="110"/>
      <c r="AW97" s="110"/>
      <c r="AX97" s="110">
        <v>4</v>
      </c>
      <c r="AY97" s="110"/>
      <c r="AZ97" s="110"/>
      <c r="BA97" s="110"/>
      <c r="BB97" s="110"/>
      <c r="BC97" s="110">
        <f>AN97-Y97</f>
        <v>0</v>
      </c>
      <c r="BD97" s="110"/>
      <c r="BE97" s="110"/>
      <c r="BF97" s="110"/>
      <c r="BG97" s="110"/>
      <c r="BH97" s="110">
        <f>AS97-AD97</f>
        <v>0</v>
      </c>
      <c r="BI97" s="110"/>
      <c r="BJ97" s="110"/>
      <c r="BK97" s="110"/>
      <c r="BL97" s="110"/>
      <c r="BM97" s="110">
        <v>0</v>
      </c>
      <c r="BN97" s="110"/>
      <c r="BO97" s="110"/>
      <c r="BP97" s="110"/>
      <c r="BQ97" s="110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51" customHeight="1" x14ac:dyDescent="0.2">
      <c r="A98" s="94">
        <v>0</v>
      </c>
      <c r="B98" s="94"/>
      <c r="C98" s="134" t="s">
        <v>117</v>
      </c>
      <c r="D98" s="116"/>
      <c r="E98" s="116"/>
      <c r="F98" s="116"/>
      <c r="G98" s="116"/>
      <c r="H98" s="116"/>
      <c r="I98" s="117"/>
      <c r="J98" s="135" t="s">
        <v>113</v>
      </c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10">
        <v>3</v>
      </c>
      <c r="Z98" s="110"/>
      <c r="AA98" s="110"/>
      <c r="AB98" s="110"/>
      <c r="AC98" s="110"/>
      <c r="AD98" s="110">
        <v>0</v>
      </c>
      <c r="AE98" s="110"/>
      <c r="AF98" s="110"/>
      <c r="AG98" s="110"/>
      <c r="AH98" s="110"/>
      <c r="AI98" s="110">
        <v>3</v>
      </c>
      <c r="AJ98" s="110"/>
      <c r="AK98" s="110"/>
      <c r="AL98" s="110"/>
      <c r="AM98" s="110"/>
      <c r="AN98" s="110">
        <v>3</v>
      </c>
      <c r="AO98" s="110"/>
      <c r="AP98" s="110"/>
      <c r="AQ98" s="110"/>
      <c r="AR98" s="110"/>
      <c r="AS98" s="110">
        <v>0</v>
      </c>
      <c r="AT98" s="110"/>
      <c r="AU98" s="110"/>
      <c r="AV98" s="110"/>
      <c r="AW98" s="110"/>
      <c r="AX98" s="110">
        <v>3</v>
      </c>
      <c r="AY98" s="110"/>
      <c r="AZ98" s="110"/>
      <c r="BA98" s="110"/>
      <c r="BB98" s="110"/>
      <c r="BC98" s="110">
        <f>AN98-Y98</f>
        <v>0</v>
      </c>
      <c r="BD98" s="110"/>
      <c r="BE98" s="110"/>
      <c r="BF98" s="110"/>
      <c r="BG98" s="110"/>
      <c r="BH98" s="110">
        <f>AS98-AD98</f>
        <v>0</v>
      </c>
      <c r="BI98" s="110"/>
      <c r="BJ98" s="110"/>
      <c r="BK98" s="110"/>
      <c r="BL98" s="110"/>
      <c r="BM98" s="110">
        <v>0</v>
      </c>
      <c r="BN98" s="110"/>
      <c r="BO98" s="110"/>
      <c r="BP98" s="110"/>
      <c r="BQ98" s="110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76.5" customHeight="1" x14ac:dyDescent="0.2">
      <c r="A99" s="94">
        <v>0</v>
      </c>
      <c r="B99" s="94"/>
      <c r="C99" s="134" t="s">
        <v>118</v>
      </c>
      <c r="D99" s="116"/>
      <c r="E99" s="116"/>
      <c r="F99" s="116"/>
      <c r="G99" s="116"/>
      <c r="H99" s="116"/>
      <c r="I99" s="117"/>
      <c r="J99" s="135" t="s">
        <v>113</v>
      </c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10">
        <v>1</v>
      </c>
      <c r="Z99" s="110"/>
      <c r="AA99" s="110"/>
      <c r="AB99" s="110"/>
      <c r="AC99" s="110"/>
      <c r="AD99" s="110">
        <v>0</v>
      </c>
      <c r="AE99" s="110"/>
      <c r="AF99" s="110"/>
      <c r="AG99" s="110"/>
      <c r="AH99" s="110"/>
      <c r="AI99" s="110">
        <v>1</v>
      </c>
      <c r="AJ99" s="110"/>
      <c r="AK99" s="110"/>
      <c r="AL99" s="110"/>
      <c r="AM99" s="110"/>
      <c r="AN99" s="110">
        <v>1</v>
      </c>
      <c r="AO99" s="110"/>
      <c r="AP99" s="110"/>
      <c r="AQ99" s="110"/>
      <c r="AR99" s="110"/>
      <c r="AS99" s="110">
        <v>0</v>
      </c>
      <c r="AT99" s="110"/>
      <c r="AU99" s="110"/>
      <c r="AV99" s="110"/>
      <c r="AW99" s="110"/>
      <c r="AX99" s="110">
        <v>1</v>
      </c>
      <c r="AY99" s="110"/>
      <c r="AZ99" s="110"/>
      <c r="BA99" s="110"/>
      <c r="BB99" s="110"/>
      <c r="BC99" s="110">
        <f>AN99-Y99</f>
        <v>0</v>
      </c>
      <c r="BD99" s="110"/>
      <c r="BE99" s="110"/>
      <c r="BF99" s="110"/>
      <c r="BG99" s="110"/>
      <c r="BH99" s="110">
        <f>AS99-AD99</f>
        <v>0</v>
      </c>
      <c r="BI99" s="110"/>
      <c r="BJ99" s="110"/>
      <c r="BK99" s="110"/>
      <c r="BL99" s="110"/>
      <c r="BM99" s="110">
        <v>0</v>
      </c>
      <c r="BN99" s="110"/>
      <c r="BO99" s="110"/>
      <c r="BP99" s="110"/>
      <c r="BQ99" s="110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63.75" customHeight="1" x14ac:dyDescent="0.2">
      <c r="A100" s="94">
        <v>0</v>
      </c>
      <c r="B100" s="94"/>
      <c r="C100" s="134" t="s">
        <v>119</v>
      </c>
      <c r="D100" s="116"/>
      <c r="E100" s="116"/>
      <c r="F100" s="116"/>
      <c r="G100" s="116"/>
      <c r="H100" s="116"/>
      <c r="I100" s="117"/>
      <c r="J100" s="135" t="s">
        <v>113</v>
      </c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10">
        <v>20</v>
      </c>
      <c r="Z100" s="110"/>
      <c r="AA100" s="110"/>
      <c r="AB100" s="110"/>
      <c r="AC100" s="110"/>
      <c r="AD100" s="110">
        <v>0</v>
      </c>
      <c r="AE100" s="110"/>
      <c r="AF100" s="110"/>
      <c r="AG100" s="110"/>
      <c r="AH100" s="110"/>
      <c r="AI100" s="110">
        <v>20</v>
      </c>
      <c r="AJ100" s="110"/>
      <c r="AK100" s="110"/>
      <c r="AL100" s="110"/>
      <c r="AM100" s="110"/>
      <c r="AN100" s="110">
        <v>19</v>
      </c>
      <c r="AO100" s="110"/>
      <c r="AP100" s="110"/>
      <c r="AQ100" s="110"/>
      <c r="AR100" s="110"/>
      <c r="AS100" s="110">
        <v>0</v>
      </c>
      <c r="AT100" s="110"/>
      <c r="AU100" s="110"/>
      <c r="AV100" s="110"/>
      <c r="AW100" s="110"/>
      <c r="AX100" s="110">
        <v>19</v>
      </c>
      <c r="AY100" s="110"/>
      <c r="AZ100" s="110"/>
      <c r="BA100" s="110"/>
      <c r="BB100" s="110"/>
      <c r="BC100" s="110">
        <f>AN100-Y100</f>
        <v>-1</v>
      </c>
      <c r="BD100" s="110"/>
      <c r="BE100" s="110"/>
      <c r="BF100" s="110"/>
      <c r="BG100" s="110"/>
      <c r="BH100" s="110">
        <f>AS100-AD100</f>
        <v>0</v>
      </c>
      <c r="BI100" s="110"/>
      <c r="BJ100" s="110"/>
      <c r="BK100" s="110"/>
      <c r="BL100" s="110"/>
      <c r="BM100" s="110">
        <v>-1</v>
      </c>
      <c r="BN100" s="110"/>
      <c r="BO100" s="110"/>
      <c r="BP100" s="110"/>
      <c r="BQ100" s="110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s="122" customFormat="1" ht="15.75" x14ac:dyDescent="0.2">
      <c r="A101" s="126">
        <v>0</v>
      </c>
      <c r="B101" s="126"/>
      <c r="C101" s="133" t="s">
        <v>120</v>
      </c>
      <c r="D101" s="120"/>
      <c r="E101" s="120"/>
      <c r="F101" s="120"/>
      <c r="G101" s="120"/>
      <c r="H101" s="120"/>
      <c r="I101" s="121"/>
      <c r="J101" s="130" t="s">
        <v>106</v>
      </c>
      <c r="K101" s="130"/>
      <c r="L101" s="130"/>
      <c r="M101" s="130"/>
      <c r="N101" s="130"/>
      <c r="O101" s="130" t="s">
        <v>106</v>
      </c>
      <c r="P101" s="130"/>
      <c r="Q101" s="130"/>
      <c r="R101" s="130"/>
      <c r="S101" s="130"/>
      <c r="T101" s="130"/>
      <c r="U101" s="130"/>
      <c r="V101" s="130"/>
      <c r="W101" s="130"/>
      <c r="X101" s="130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111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  <c r="BH101" s="111"/>
      <c r="BI101" s="111"/>
      <c r="BJ101" s="111"/>
      <c r="BK101" s="111"/>
      <c r="BL101" s="111"/>
      <c r="BM101" s="111"/>
      <c r="BN101" s="111"/>
      <c r="BO101" s="111"/>
      <c r="BP101" s="111"/>
      <c r="BQ101" s="111"/>
      <c r="BR101" s="131"/>
      <c r="BS101" s="131"/>
      <c r="BT101" s="131"/>
      <c r="BU101" s="131"/>
      <c r="BV101" s="131"/>
      <c r="BW101" s="131"/>
      <c r="BX101" s="131"/>
      <c r="BY101" s="131"/>
      <c r="BZ101" s="132"/>
    </row>
    <row r="102" spans="1:78" ht="76.5" customHeight="1" x14ac:dyDescent="0.2">
      <c r="A102" s="94">
        <v>0</v>
      </c>
      <c r="B102" s="94"/>
      <c r="C102" s="134" t="s">
        <v>121</v>
      </c>
      <c r="D102" s="116"/>
      <c r="E102" s="116"/>
      <c r="F102" s="116"/>
      <c r="G102" s="116"/>
      <c r="H102" s="116"/>
      <c r="I102" s="117"/>
      <c r="J102" s="135" t="s">
        <v>108</v>
      </c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10">
        <v>2500</v>
      </c>
      <c r="Z102" s="110"/>
      <c r="AA102" s="110"/>
      <c r="AB102" s="110"/>
      <c r="AC102" s="110"/>
      <c r="AD102" s="110">
        <v>0</v>
      </c>
      <c r="AE102" s="110"/>
      <c r="AF102" s="110"/>
      <c r="AG102" s="110"/>
      <c r="AH102" s="110"/>
      <c r="AI102" s="110">
        <v>2500</v>
      </c>
      <c r="AJ102" s="110"/>
      <c r="AK102" s="110"/>
      <c r="AL102" s="110"/>
      <c r="AM102" s="110"/>
      <c r="AN102" s="110">
        <v>2500</v>
      </c>
      <c r="AO102" s="110"/>
      <c r="AP102" s="110"/>
      <c r="AQ102" s="110"/>
      <c r="AR102" s="110"/>
      <c r="AS102" s="110">
        <v>0</v>
      </c>
      <c r="AT102" s="110"/>
      <c r="AU102" s="110"/>
      <c r="AV102" s="110"/>
      <c r="AW102" s="110"/>
      <c r="AX102" s="110">
        <v>2500</v>
      </c>
      <c r="AY102" s="110"/>
      <c r="AZ102" s="110"/>
      <c r="BA102" s="110"/>
      <c r="BB102" s="110"/>
      <c r="BC102" s="110">
        <f>AN102-Y102</f>
        <v>0</v>
      </c>
      <c r="BD102" s="110"/>
      <c r="BE102" s="110"/>
      <c r="BF102" s="110"/>
      <c r="BG102" s="110"/>
      <c r="BH102" s="110">
        <f>AS102-AD102</f>
        <v>0</v>
      </c>
      <c r="BI102" s="110"/>
      <c r="BJ102" s="110"/>
      <c r="BK102" s="110"/>
      <c r="BL102" s="110"/>
      <c r="BM102" s="110">
        <v>0</v>
      </c>
      <c r="BN102" s="110"/>
      <c r="BO102" s="110"/>
      <c r="BP102" s="110"/>
      <c r="BQ102" s="110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78" ht="102" customHeight="1" x14ac:dyDescent="0.2">
      <c r="A103" s="94">
        <v>0</v>
      </c>
      <c r="B103" s="94"/>
      <c r="C103" s="134" t="s">
        <v>122</v>
      </c>
      <c r="D103" s="116"/>
      <c r="E103" s="116"/>
      <c r="F103" s="116"/>
      <c r="G103" s="116"/>
      <c r="H103" s="116"/>
      <c r="I103" s="117"/>
      <c r="J103" s="135" t="s">
        <v>108</v>
      </c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10">
        <v>2000</v>
      </c>
      <c r="Z103" s="110"/>
      <c r="AA103" s="110"/>
      <c r="AB103" s="110"/>
      <c r="AC103" s="110"/>
      <c r="AD103" s="110">
        <v>0</v>
      </c>
      <c r="AE103" s="110"/>
      <c r="AF103" s="110"/>
      <c r="AG103" s="110"/>
      <c r="AH103" s="110"/>
      <c r="AI103" s="110">
        <v>2000</v>
      </c>
      <c r="AJ103" s="110"/>
      <c r="AK103" s="110"/>
      <c r="AL103" s="110"/>
      <c r="AM103" s="110"/>
      <c r="AN103" s="110">
        <v>2000</v>
      </c>
      <c r="AO103" s="110"/>
      <c r="AP103" s="110"/>
      <c r="AQ103" s="110"/>
      <c r="AR103" s="110"/>
      <c r="AS103" s="110">
        <v>0</v>
      </c>
      <c r="AT103" s="110"/>
      <c r="AU103" s="110"/>
      <c r="AV103" s="110"/>
      <c r="AW103" s="110"/>
      <c r="AX103" s="110">
        <v>2000</v>
      </c>
      <c r="AY103" s="110"/>
      <c r="AZ103" s="110"/>
      <c r="BA103" s="110"/>
      <c r="BB103" s="110"/>
      <c r="BC103" s="110">
        <f>AN103-Y103</f>
        <v>0</v>
      </c>
      <c r="BD103" s="110"/>
      <c r="BE103" s="110"/>
      <c r="BF103" s="110"/>
      <c r="BG103" s="110"/>
      <c r="BH103" s="110">
        <f>AS103-AD103</f>
        <v>0</v>
      </c>
      <c r="BI103" s="110"/>
      <c r="BJ103" s="110"/>
      <c r="BK103" s="110"/>
      <c r="BL103" s="110"/>
      <c r="BM103" s="110">
        <v>0</v>
      </c>
      <c r="BN103" s="110"/>
      <c r="BO103" s="110"/>
      <c r="BP103" s="110"/>
      <c r="BQ103" s="110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ht="89.25" customHeight="1" x14ac:dyDescent="0.2">
      <c r="A104" s="94">
        <v>0</v>
      </c>
      <c r="B104" s="94"/>
      <c r="C104" s="134" t="s">
        <v>123</v>
      </c>
      <c r="D104" s="116"/>
      <c r="E104" s="116"/>
      <c r="F104" s="116"/>
      <c r="G104" s="116"/>
      <c r="H104" s="116"/>
      <c r="I104" s="117"/>
      <c r="J104" s="135" t="s">
        <v>108</v>
      </c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10">
        <v>30000</v>
      </c>
      <c r="Z104" s="110"/>
      <c r="AA104" s="110"/>
      <c r="AB104" s="110"/>
      <c r="AC104" s="110"/>
      <c r="AD104" s="110">
        <v>0</v>
      </c>
      <c r="AE104" s="110"/>
      <c r="AF104" s="110"/>
      <c r="AG104" s="110"/>
      <c r="AH104" s="110"/>
      <c r="AI104" s="110">
        <v>30000</v>
      </c>
      <c r="AJ104" s="110"/>
      <c r="AK104" s="110"/>
      <c r="AL104" s="110"/>
      <c r="AM104" s="110"/>
      <c r="AN104" s="110">
        <v>26533</v>
      </c>
      <c r="AO104" s="110"/>
      <c r="AP104" s="110"/>
      <c r="AQ104" s="110"/>
      <c r="AR104" s="110"/>
      <c r="AS104" s="110">
        <v>0</v>
      </c>
      <c r="AT104" s="110"/>
      <c r="AU104" s="110"/>
      <c r="AV104" s="110"/>
      <c r="AW104" s="110"/>
      <c r="AX104" s="110">
        <v>26533</v>
      </c>
      <c r="AY104" s="110"/>
      <c r="AZ104" s="110"/>
      <c r="BA104" s="110"/>
      <c r="BB104" s="110"/>
      <c r="BC104" s="110">
        <f>AN104-Y104</f>
        <v>-3467</v>
      </c>
      <c r="BD104" s="110"/>
      <c r="BE104" s="110"/>
      <c r="BF104" s="110"/>
      <c r="BG104" s="110"/>
      <c r="BH104" s="110">
        <f>AS104-AD104</f>
        <v>0</v>
      </c>
      <c r="BI104" s="110"/>
      <c r="BJ104" s="110"/>
      <c r="BK104" s="110"/>
      <c r="BL104" s="110"/>
      <c r="BM104" s="110">
        <v>-3467</v>
      </c>
      <c r="BN104" s="110"/>
      <c r="BO104" s="110"/>
      <c r="BP104" s="110"/>
      <c r="BQ104" s="110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ht="63.75" customHeight="1" x14ac:dyDescent="0.2">
      <c r="A105" s="94">
        <v>0</v>
      </c>
      <c r="B105" s="94"/>
      <c r="C105" s="134" t="s">
        <v>124</v>
      </c>
      <c r="D105" s="116"/>
      <c r="E105" s="116"/>
      <c r="F105" s="116"/>
      <c r="G105" s="116"/>
      <c r="H105" s="116"/>
      <c r="I105" s="117"/>
      <c r="J105" s="135" t="s">
        <v>108</v>
      </c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10">
        <v>30000</v>
      </c>
      <c r="Z105" s="110"/>
      <c r="AA105" s="110"/>
      <c r="AB105" s="110"/>
      <c r="AC105" s="110"/>
      <c r="AD105" s="110">
        <v>0</v>
      </c>
      <c r="AE105" s="110"/>
      <c r="AF105" s="110"/>
      <c r="AG105" s="110"/>
      <c r="AH105" s="110"/>
      <c r="AI105" s="110">
        <v>30000</v>
      </c>
      <c r="AJ105" s="110"/>
      <c r="AK105" s="110"/>
      <c r="AL105" s="110"/>
      <c r="AM105" s="110"/>
      <c r="AN105" s="110">
        <v>30000</v>
      </c>
      <c r="AO105" s="110"/>
      <c r="AP105" s="110"/>
      <c r="AQ105" s="110"/>
      <c r="AR105" s="110"/>
      <c r="AS105" s="110">
        <v>0</v>
      </c>
      <c r="AT105" s="110"/>
      <c r="AU105" s="110"/>
      <c r="AV105" s="110"/>
      <c r="AW105" s="110"/>
      <c r="AX105" s="110">
        <v>30000</v>
      </c>
      <c r="AY105" s="110"/>
      <c r="AZ105" s="110"/>
      <c r="BA105" s="110"/>
      <c r="BB105" s="110"/>
      <c r="BC105" s="110">
        <f>AN105-Y105</f>
        <v>0</v>
      </c>
      <c r="BD105" s="110"/>
      <c r="BE105" s="110"/>
      <c r="BF105" s="110"/>
      <c r="BG105" s="110"/>
      <c r="BH105" s="110">
        <f>AS105-AD105</f>
        <v>0</v>
      </c>
      <c r="BI105" s="110"/>
      <c r="BJ105" s="110"/>
      <c r="BK105" s="110"/>
      <c r="BL105" s="110"/>
      <c r="BM105" s="110">
        <v>0</v>
      </c>
      <c r="BN105" s="110"/>
      <c r="BO105" s="110"/>
      <c r="BP105" s="110"/>
      <c r="BQ105" s="110"/>
      <c r="BR105" s="11"/>
      <c r="BS105" s="11"/>
      <c r="BT105" s="11"/>
      <c r="BU105" s="11"/>
      <c r="BV105" s="11"/>
      <c r="BW105" s="11"/>
      <c r="BX105" s="11"/>
      <c r="BY105" s="11"/>
      <c r="BZ105" s="9"/>
    </row>
    <row r="106" spans="1:78" ht="51" customHeight="1" x14ac:dyDescent="0.2">
      <c r="A106" s="94">
        <v>0</v>
      </c>
      <c r="B106" s="94"/>
      <c r="C106" s="134" t="s">
        <v>125</v>
      </c>
      <c r="D106" s="116"/>
      <c r="E106" s="116"/>
      <c r="F106" s="116"/>
      <c r="G106" s="116"/>
      <c r="H106" s="116"/>
      <c r="I106" s="117"/>
      <c r="J106" s="135" t="s">
        <v>108</v>
      </c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10">
        <v>19000</v>
      </c>
      <c r="Z106" s="110"/>
      <c r="AA106" s="110"/>
      <c r="AB106" s="110"/>
      <c r="AC106" s="110"/>
      <c r="AD106" s="110">
        <v>0</v>
      </c>
      <c r="AE106" s="110"/>
      <c r="AF106" s="110"/>
      <c r="AG106" s="110"/>
      <c r="AH106" s="110"/>
      <c r="AI106" s="110">
        <v>19000</v>
      </c>
      <c r="AJ106" s="110"/>
      <c r="AK106" s="110"/>
      <c r="AL106" s="110"/>
      <c r="AM106" s="110"/>
      <c r="AN106" s="110">
        <v>19000</v>
      </c>
      <c r="AO106" s="110"/>
      <c r="AP106" s="110"/>
      <c r="AQ106" s="110"/>
      <c r="AR106" s="110"/>
      <c r="AS106" s="110">
        <v>0</v>
      </c>
      <c r="AT106" s="110"/>
      <c r="AU106" s="110"/>
      <c r="AV106" s="110"/>
      <c r="AW106" s="110"/>
      <c r="AX106" s="110">
        <v>19000</v>
      </c>
      <c r="AY106" s="110"/>
      <c r="AZ106" s="110"/>
      <c r="BA106" s="110"/>
      <c r="BB106" s="110"/>
      <c r="BC106" s="110">
        <f>AN106-Y106</f>
        <v>0</v>
      </c>
      <c r="BD106" s="110"/>
      <c r="BE106" s="110"/>
      <c r="BF106" s="110"/>
      <c r="BG106" s="110"/>
      <c r="BH106" s="110">
        <f>AS106-AD106</f>
        <v>0</v>
      </c>
      <c r="BI106" s="110"/>
      <c r="BJ106" s="110"/>
      <c r="BK106" s="110"/>
      <c r="BL106" s="110"/>
      <c r="BM106" s="110">
        <v>0</v>
      </c>
      <c r="BN106" s="110"/>
      <c r="BO106" s="110"/>
      <c r="BP106" s="110"/>
      <c r="BQ106" s="110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78" s="122" customFormat="1" ht="15.75" x14ac:dyDescent="0.2">
      <c r="A107" s="126">
        <v>0</v>
      </c>
      <c r="B107" s="126"/>
      <c r="C107" s="133" t="s">
        <v>126</v>
      </c>
      <c r="D107" s="120"/>
      <c r="E107" s="120"/>
      <c r="F107" s="120"/>
      <c r="G107" s="120"/>
      <c r="H107" s="120"/>
      <c r="I107" s="121"/>
      <c r="J107" s="130" t="s">
        <v>106</v>
      </c>
      <c r="K107" s="130"/>
      <c r="L107" s="130"/>
      <c r="M107" s="130"/>
      <c r="N107" s="130"/>
      <c r="O107" s="130" t="s">
        <v>106</v>
      </c>
      <c r="P107" s="130"/>
      <c r="Q107" s="130"/>
      <c r="R107" s="130"/>
      <c r="S107" s="130"/>
      <c r="T107" s="130"/>
      <c r="U107" s="130"/>
      <c r="V107" s="130"/>
      <c r="W107" s="130"/>
      <c r="X107" s="130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111"/>
      <c r="AJ107" s="111"/>
      <c r="AK107" s="111"/>
      <c r="AL107" s="111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111"/>
      <c r="BR107" s="131"/>
      <c r="BS107" s="131"/>
      <c r="BT107" s="131"/>
      <c r="BU107" s="131"/>
      <c r="BV107" s="131"/>
      <c r="BW107" s="131"/>
      <c r="BX107" s="131"/>
      <c r="BY107" s="131"/>
      <c r="BZ107" s="132"/>
    </row>
    <row r="108" spans="1:78" ht="63.75" customHeight="1" x14ac:dyDescent="0.2">
      <c r="A108" s="94">
        <v>0</v>
      </c>
      <c r="B108" s="94"/>
      <c r="C108" s="134" t="s">
        <v>127</v>
      </c>
      <c r="D108" s="116"/>
      <c r="E108" s="116"/>
      <c r="F108" s="116"/>
      <c r="G108" s="116"/>
      <c r="H108" s="116"/>
      <c r="I108" s="117"/>
      <c r="J108" s="135" t="s">
        <v>128</v>
      </c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10">
        <v>100</v>
      </c>
      <c r="Z108" s="110"/>
      <c r="AA108" s="110"/>
      <c r="AB108" s="110"/>
      <c r="AC108" s="110"/>
      <c r="AD108" s="110">
        <v>0</v>
      </c>
      <c r="AE108" s="110"/>
      <c r="AF108" s="110"/>
      <c r="AG108" s="110"/>
      <c r="AH108" s="110"/>
      <c r="AI108" s="110">
        <v>100</v>
      </c>
      <c r="AJ108" s="110"/>
      <c r="AK108" s="110"/>
      <c r="AL108" s="110"/>
      <c r="AM108" s="110"/>
      <c r="AN108" s="110">
        <v>100</v>
      </c>
      <c r="AO108" s="110"/>
      <c r="AP108" s="110"/>
      <c r="AQ108" s="110"/>
      <c r="AR108" s="110"/>
      <c r="AS108" s="110">
        <v>0</v>
      </c>
      <c r="AT108" s="110"/>
      <c r="AU108" s="110"/>
      <c r="AV108" s="110"/>
      <c r="AW108" s="110"/>
      <c r="AX108" s="110">
        <v>100</v>
      </c>
      <c r="AY108" s="110"/>
      <c r="AZ108" s="110"/>
      <c r="BA108" s="110"/>
      <c r="BB108" s="110"/>
      <c r="BC108" s="110">
        <f>AN108-Y108</f>
        <v>0</v>
      </c>
      <c r="BD108" s="110"/>
      <c r="BE108" s="110"/>
      <c r="BF108" s="110"/>
      <c r="BG108" s="110"/>
      <c r="BH108" s="110">
        <f>AS108-AD108</f>
        <v>0</v>
      </c>
      <c r="BI108" s="110"/>
      <c r="BJ108" s="110"/>
      <c r="BK108" s="110"/>
      <c r="BL108" s="110"/>
      <c r="BM108" s="110">
        <v>0</v>
      </c>
      <c r="BN108" s="110"/>
      <c r="BO108" s="110"/>
      <c r="BP108" s="110"/>
      <c r="BQ108" s="110"/>
      <c r="BR108" s="11"/>
      <c r="BS108" s="11"/>
      <c r="BT108" s="11"/>
      <c r="BU108" s="11"/>
      <c r="BV108" s="11"/>
      <c r="BW108" s="11"/>
      <c r="BX108" s="11"/>
      <c r="BY108" s="11"/>
      <c r="BZ108" s="9"/>
    </row>
    <row r="109" spans="1:78" ht="38.25" customHeight="1" x14ac:dyDescent="0.2">
      <c r="A109" s="94">
        <v>0</v>
      </c>
      <c r="B109" s="94"/>
      <c r="C109" s="134" t="s">
        <v>129</v>
      </c>
      <c r="D109" s="116"/>
      <c r="E109" s="116"/>
      <c r="F109" s="116"/>
      <c r="G109" s="116"/>
      <c r="H109" s="116"/>
      <c r="I109" s="117"/>
      <c r="J109" s="135" t="s">
        <v>128</v>
      </c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10">
        <v>100</v>
      </c>
      <c r="Z109" s="110"/>
      <c r="AA109" s="110"/>
      <c r="AB109" s="110"/>
      <c r="AC109" s="110"/>
      <c r="AD109" s="110">
        <v>0</v>
      </c>
      <c r="AE109" s="110"/>
      <c r="AF109" s="110"/>
      <c r="AG109" s="110"/>
      <c r="AH109" s="110"/>
      <c r="AI109" s="110">
        <v>100</v>
      </c>
      <c r="AJ109" s="110"/>
      <c r="AK109" s="110"/>
      <c r="AL109" s="110"/>
      <c r="AM109" s="110"/>
      <c r="AN109" s="110">
        <v>100</v>
      </c>
      <c r="AO109" s="110"/>
      <c r="AP109" s="110"/>
      <c r="AQ109" s="110"/>
      <c r="AR109" s="110"/>
      <c r="AS109" s="110">
        <v>0</v>
      </c>
      <c r="AT109" s="110"/>
      <c r="AU109" s="110"/>
      <c r="AV109" s="110"/>
      <c r="AW109" s="110"/>
      <c r="AX109" s="110">
        <v>100</v>
      </c>
      <c r="AY109" s="110"/>
      <c r="AZ109" s="110"/>
      <c r="BA109" s="110"/>
      <c r="BB109" s="110"/>
      <c r="BC109" s="110">
        <f>AN109-Y109</f>
        <v>0</v>
      </c>
      <c r="BD109" s="110"/>
      <c r="BE109" s="110"/>
      <c r="BF109" s="110"/>
      <c r="BG109" s="110"/>
      <c r="BH109" s="110">
        <f>AS109-AD109</f>
        <v>0</v>
      </c>
      <c r="BI109" s="110"/>
      <c r="BJ109" s="110"/>
      <c r="BK109" s="110"/>
      <c r="BL109" s="110"/>
      <c r="BM109" s="110">
        <v>0</v>
      </c>
      <c r="BN109" s="110"/>
      <c r="BO109" s="110"/>
      <c r="BP109" s="110"/>
      <c r="BQ109" s="110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78" ht="15.75" x14ac:dyDescent="0.2">
      <c r="A110" s="31"/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8" ht="15.75" customHeight="1" x14ac:dyDescent="0.2">
      <c r="A111" s="41" t="s">
        <v>63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</row>
    <row r="112" spans="1:78" ht="9" customHeight="1" x14ac:dyDescent="0.2">
      <c r="A112" s="31"/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79" ht="45" customHeight="1" x14ac:dyDescent="0.2">
      <c r="A113" s="51" t="s">
        <v>3</v>
      </c>
      <c r="B113" s="53"/>
      <c r="C113" s="51" t="s">
        <v>6</v>
      </c>
      <c r="D113" s="52"/>
      <c r="E113" s="52"/>
      <c r="F113" s="52"/>
      <c r="G113" s="52"/>
      <c r="H113" s="52"/>
      <c r="I113" s="53"/>
      <c r="J113" s="51" t="s">
        <v>5</v>
      </c>
      <c r="K113" s="52"/>
      <c r="L113" s="52"/>
      <c r="M113" s="52"/>
      <c r="N113" s="53"/>
      <c r="O113" s="42" t="s">
        <v>64</v>
      </c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4"/>
      <c r="BR113" s="10"/>
      <c r="BS113" s="10"/>
      <c r="BT113" s="10"/>
      <c r="BU113" s="10"/>
      <c r="BV113" s="10"/>
      <c r="BW113" s="10"/>
      <c r="BX113" s="10"/>
      <c r="BY113" s="10"/>
      <c r="BZ113" s="9"/>
    </row>
    <row r="114" spans="1:79" s="38" customFormat="1" ht="15.95" customHeight="1" x14ac:dyDescent="0.2">
      <c r="A114" s="93">
        <v>1</v>
      </c>
      <c r="B114" s="93"/>
      <c r="C114" s="93">
        <v>2</v>
      </c>
      <c r="D114" s="93"/>
      <c r="E114" s="93"/>
      <c r="F114" s="93"/>
      <c r="G114" s="93"/>
      <c r="H114" s="93"/>
      <c r="I114" s="93"/>
      <c r="J114" s="93">
        <v>3</v>
      </c>
      <c r="K114" s="93"/>
      <c r="L114" s="93"/>
      <c r="M114" s="93"/>
      <c r="N114" s="93"/>
      <c r="O114" s="45">
        <v>4</v>
      </c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7"/>
      <c r="BR114" s="36"/>
      <c r="BS114" s="36"/>
      <c r="BT114" s="36"/>
      <c r="BU114" s="36"/>
      <c r="BV114" s="36"/>
      <c r="BW114" s="36"/>
      <c r="BX114" s="36"/>
      <c r="BY114" s="36"/>
      <c r="BZ114" s="37"/>
    </row>
    <row r="115" spans="1:79" s="38" customFormat="1" ht="12.75" hidden="1" customHeight="1" x14ac:dyDescent="0.2">
      <c r="A115" s="50" t="s">
        <v>36</v>
      </c>
      <c r="B115" s="50"/>
      <c r="C115" s="90" t="s">
        <v>14</v>
      </c>
      <c r="D115" s="91"/>
      <c r="E115" s="91"/>
      <c r="F115" s="91"/>
      <c r="G115" s="91"/>
      <c r="H115" s="91"/>
      <c r="I115" s="92"/>
      <c r="J115" s="50" t="s">
        <v>15</v>
      </c>
      <c r="K115" s="50"/>
      <c r="L115" s="50"/>
      <c r="M115" s="50"/>
      <c r="N115" s="50"/>
      <c r="O115" s="85" t="s">
        <v>72</v>
      </c>
      <c r="P115" s="86"/>
      <c r="Q115" s="86"/>
      <c r="R115" s="86"/>
      <c r="S115" s="86"/>
      <c r="T115" s="86"/>
      <c r="U115" s="86"/>
      <c r="V115" s="86"/>
      <c r="W115" s="86"/>
      <c r="X115" s="86"/>
      <c r="Y115" s="87"/>
      <c r="Z115" s="87"/>
      <c r="AA115" s="87"/>
      <c r="AB115" s="87"/>
      <c r="AC115" s="87"/>
      <c r="AD115" s="87"/>
      <c r="AE115" s="87"/>
      <c r="AF115" s="87"/>
      <c r="AG115" s="87"/>
      <c r="AH115" s="87"/>
      <c r="AI115" s="87"/>
      <c r="AJ115" s="87"/>
      <c r="AK115" s="87"/>
      <c r="AL115" s="87"/>
      <c r="AM115" s="87"/>
      <c r="AN115" s="87"/>
      <c r="AO115" s="87"/>
      <c r="AP115" s="87"/>
      <c r="AQ115" s="87"/>
      <c r="AR115" s="87"/>
      <c r="AS115" s="87"/>
      <c r="AT115" s="87"/>
      <c r="AU115" s="87"/>
      <c r="AV115" s="87"/>
      <c r="AW115" s="87"/>
      <c r="AX115" s="87"/>
      <c r="AY115" s="87"/>
      <c r="AZ115" s="87"/>
      <c r="BA115" s="87"/>
      <c r="BB115" s="87"/>
      <c r="BC115" s="87"/>
      <c r="BD115" s="87"/>
      <c r="BE115" s="87"/>
      <c r="BF115" s="87"/>
      <c r="BG115" s="87"/>
      <c r="BH115" s="87"/>
      <c r="BI115" s="87"/>
      <c r="BJ115" s="87"/>
      <c r="BK115" s="87"/>
      <c r="BL115" s="87"/>
      <c r="BM115" s="87"/>
      <c r="BN115" s="87"/>
      <c r="BO115" s="87"/>
      <c r="BP115" s="87"/>
      <c r="BQ115" s="88"/>
      <c r="BR115" s="39"/>
      <c r="BS115" s="39"/>
      <c r="BT115" s="37"/>
      <c r="BU115" s="37"/>
      <c r="BV115" s="37"/>
      <c r="BW115" s="37"/>
      <c r="BX115" s="37"/>
      <c r="BY115" s="37"/>
      <c r="BZ115" s="37"/>
      <c r="CA115" s="38" t="s">
        <v>71</v>
      </c>
    </row>
    <row r="116" spans="1:79" s="142" customFormat="1" ht="15.75" x14ac:dyDescent="0.2">
      <c r="A116" s="78">
        <v>0</v>
      </c>
      <c r="B116" s="78"/>
      <c r="C116" s="78" t="s">
        <v>105</v>
      </c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136"/>
      <c r="P116" s="137"/>
      <c r="Q116" s="137"/>
      <c r="R116" s="137"/>
      <c r="S116" s="137"/>
      <c r="T116" s="137"/>
      <c r="U116" s="137"/>
      <c r="V116" s="137"/>
      <c r="W116" s="137"/>
      <c r="X116" s="137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  <c r="AV116" s="138"/>
      <c r="AW116" s="138"/>
      <c r="AX116" s="138"/>
      <c r="AY116" s="138"/>
      <c r="AZ116" s="138"/>
      <c r="BA116" s="138"/>
      <c r="BB116" s="138"/>
      <c r="BC116" s="138"/>
      <c r="BD116" s="138"/>
      <c r="BE116" s="138"/>
      <c r="BF116" s="138"/>
      <c r="BG116" s="138"/>
      <c r="BH116" s="138"/>
      <c r="BI116" s="138"/>
      <c r="BJ116" s="138"/>
      <c r="BK116" s="138"/>
      <c r="BL116" s="138"/>
      <c r="BM116" s="138"/>
      <c r="BN116" s="138"/>
      <c r="BO116" s="138"/>
      <c r="BP116" s="138"/>
      <c r="BQ116" s="139"/>
      <c r="BR116" s="140"/>
      <c r="BS116" s="140"/>
      <c r="BT116" s="140"/>
      <c r="BU116" s="140"/>
      <c r="BV116" s="140"/>
      <c r="BW116" s="140"/>
      <c r="BX116" s="140"/>
      <c r="BY116" s="140"/>
      <c r="BZ116" s="141"/>
      <c r="CA116" s="142" t="s">
        <v>66</v>
      </c>
    </row>
    <row r="117" spans="1:79" s="142" customFormat="1" ht="15.75" x14ac:dyDescent="0.2">
      <c r="A117" s="78">
        <v>0</v>
      </c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136"/>
      <c r="P117" s="137"/>
      <c r="Q117" s="137"/>
      <c r="R117" s="137"/>
      <c r="S117" s="137"/>
      <c r="T117" s="137"/>
      <c r="U117" s="137"/>
      <c r="V117" s="137"/>
      <c r="W117" s="137"/>
      <c r="X117" s="137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138"/>
      <c r="BC117" s="138"/>
      <c r="BD117" s="138"/>
      <c r="BE117" s="138"/>
      <c r="BF117" s="138"/>
      <c r="BG117" s="138"/>
      <c r="BH117" s="138"/>
      <c r="BI117" s="138"/>
      <c r="BJ117" s="138"/>
      <c r="BK117" s="138"/>
      <c r="BL117" s="138"/>
      <c r="BM117" s="138"/>
      <c r="BN117" s="138"/>
      <c r="BO117" s="138"/>
      <c r="BP117" s="138"/>
      <c r="BQ117" s="139"/>
      <c r="BR117" s="140"/>
      <c r="BS117" s="140"/>
      <c r="BT117" s="140"/>
      <c r="BU117" s="140"/>
      <c r="BV117" s="140"/>
      <c r="BW117" s="140"/>
      <c r="BX117" s="140"/>
      <c r="BY117" s="140"/>
      <c r="BZ117" s="141"/>
    </row>
    <row r="118" spans="1:79" s="38" customFormat="1" ht="51" customHeight="1" x14ac:dyDescent="0.2">
      <c r="A118" s="50">
        <v>0</v>
      </c>
      <c r="B118" s="50"/>
      <c r="C118" s="85" t="s">
        <v>107</v>
      </c>
      <c r="D118" s="116"/>
      <c r="E118" s="116"/>
      <c r="F118" s="116"/>
      <c r="G118" s="116"/>
      <c r="H118" s="116"/>
      <c r="I118" s="117"/>
      <c r="J118" s="50" t="s">
        <v>108</v>
      </c>
      <c r="K118" s="50"/>
      <c r="L118" s="50"/>
      <c r="M118" s="50"/>
      <c r="N118" s="50"/>
      <c r="O118" s="48" t="s">
        <v>130</v>
      </c>
      <c r="P118" s="49"/>
      <c r="Q118" s="49"/>
      <c r="R118" s="49"/>
      <c r="S118" s="49"/>
      <c r="T118" s="49"/>
      <c r="U118" s="49"/>
      <c r="V118" s="49"/>
      <c r="W118" s="49"/>
      <c r="X118" s="49"/>
      <c r="Y118" s="144"/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144"/>
      <c r="AV118" s="144"/>
      <c r="AW118" s="144"/>
      <c r="AX118" s="144"/>
      <c r="AY118" s="144"/>
      <c r="AZ118" s="144"/>
      <c r="BA118" s="144"/>
      <c r="BB118" s="144"/>
      <c r="BC118" s="144"/>
      <c r="BD118" s="144"/>
      <c r="BE118" s="144"/>
      <c r="BF118" s="144"/>
      <c r="BG118" s="144"/>
      <c r="BH118" s="144"/>
      <c r="BI118" s="144"/>
      <c r="BJ118" s="144"/>
      <c r="BK118" s="144"/>
      <c r="BL118" s="144"/>
      <c r="BM118" s="144"/>
      <c r="BN118" s="144"/>
      <c r="BO118" s="144"/>
      <c r="BP118" s="144"/>
      <c r="BQ118" s="145"/>
      <c r="BR118" s="36"/>
      <c r="BS118" s="36"/>
      <c r="BT118" s="36"/>
      <c r="BU118" s="36"/>
      <c r="BV118" s="36"/>
      <c r="BW118" s="36"/>
      <c r="BX118" s="36"/>
      <c r="BY118" s="36"/>
      <c r="BZ118" s="37"/>
    </row>
    <row r="119" spans="1:79" s="38" customFormat="1" ht="25.5" customHeight="1" x14ac:dyDescent="0.2">
      <c r="A119" s="50">
        <v>0</v>
      </c>
      <c r="B119" s="50"/>
      <c r="C119" s="85" t="s">
        <v>110</v>
      </c>
      <c r="D119" s="116"/>
      <c r="E119" s="116"/>
      <c r="F119" s="116"/>
      <c r="G119" s="116"/>
      <c r="H119" s="116"/>
      <c r="I119" s="117"/>
      <c r="J119" s="50" t="s">
        <v>108</v>
      </c>
      <c r="K119" s="50"/>
      <c r="L119" s="50"/>
      <c r="M119" s="50"/>
      <c r="N119" s="50"/>
      <c r="O119" s="48" t="s">
        <v>131</v>
      </c>
      <c r="P119" s="49"/>
      <c r="Q119" s="49"/>
      <c r="R119" s="49"/>
      <c r="S119" s="49"/>
      <c r="T119" s="49"/>
      <c r="U119" s="49"/>
      <c r="V119" s="49"/>
      <c r="W119" s="49"/>
      <c r="X119" s="49"/>
      <c r="Y119" s="144"/>
      <c r="Z119" s="144"/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144"/>
      <c r="AU119" s="144"/>
      <c r="AV119" s="144"/>
      <c r="AW119" s="144"/>
      <c r="AX119" s="144"/>
      <c r="AY119" s="144"/>
      <c r="AZ119" s="144"/>
      <c r="BA119" s="144"/>
      <c r="BB119" s="144"/>
      <c r="BC119" s="144"/>
      <c r="BD119" s="144"/>
      <c r="BE119" s="144"/>
      <c r="BF119" s="144"/>
      <c r="BG119" s="144"/>
      <c r="BH119" s="144"/>
      <c r="BI119" s="144"/>
      <c r="BJ119" s="144"/>
      <c r="BK119" s="144"/>
      <c r="BL119" s="144"/>
      <c r="BM119" s="144"/>
      <c r="BN119" s="144"/>
      <c r="BO119" s="144"/>
      <c r="BP119" s="144"/>
      <c r="BQ119" s="145"/>
      <c r="BR119" s="36"/>
      <c r="BS119" s="36"/>
      <c r="BT119" s="36"/>
      <c r="BU119" s="36"/>
      <c r="BV119" s="36"/>
      <c r="BW119" s="36"/>
      <c r="BX119" s="36"/>
      <c r="BY119" s="36"/>
      <c r="BZ119" s="37"/>
    </row>
    <row r="120" spans="1:79" s="142" customFormat="1" ht="15.75" x14ac:dyDescent="0.2">
      <c r="A120" s="78">
        <v>0</v>
      </c>
      <c r="B120" s="78"/>
      <c r="C120" s="143" t="s">
        <v>111</v>
      </c>
      <c r="D120" s="120"/>
      <c r="E120" s="120"/>
      <c r="F120" s="120"/>
      <c r="G120" s="120"/>
      <c r="H120" s="120"/>
      <c r="I120" s="121"/>
      <c r="J120" s="78"/>
      <c r="K120" s="78"/>
      <c r="L120" s="78"/>
      <c r="M120" s="78"/>
      <c r="N120" s="78"/>
      <c r="O120" s="136"/>
      <c r="P120" s="137"/>
      <c r="Q120" s="137"/>
      <c r="R120" s="137"/>
      <c r="S120" s="137"/>
      <c r="T120" s="137"/>
      <c r="U120" s="137"/>
      <c r="V120" s="137"/>
      <c r="W120" s="137"/>
      <c r="X120" s="137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  <c r="AV120" s="138"/>
      <c r="AW120" s="138"/>
      <c r="AX120" s="138"/>
      <c r="AY120" s="138"/>
      <c r="AZ120" s="138"/>
      <c r="BA120" s="138"/>
      <c r="BB120" s="138"/>
      <c r="BC120" s="138"/>
      <c r="BD120" s="138"/>
      <c r="BE120" s="138"/>
      <c r="BF120" s="138"/>
      <c r="BG120" s="138"/>
      <c r="BH120" s="138"/>
      <c r="BI120" s="138"/>
      <c r="BJ120" s="138"/>
      <c r="BK120" s="138"/>
      <c r="BL120" s="138"/>
      <c r="BM120" s="138"/>
      <c r="BN120" s="138"/>
      <c r="BO120" s="138"/>
      <c r="BP120" s="138"/>
      <c r="BQ120" s="139"/>
      <c r="BR120" s="140"/>
      <c r="BS120" s="140"/>
      <c r="BT120" s="140"/>
      <c r="BU120" s="140"/>
      <c r="BV120" s="140"/>
      <c r="BW120" s="140"/>
      <c r="BX120" s="140"/>
      <c r="BY120" s="140"/>
      <c r="BZ120" s="141"/>
    </row>
    <row r="121" spans="1:79" s="142" customFormat="1" ht="15.75" x14ac:dyDescent="0.2">
      <c r="A121" s="78">
        <v>0</v>
      </c>
      <c r="B121" s="78"/>
      <c r="C121" s="143"/>
      <c r="D121" s="120"/>
      <c r="E121" s="120"/>
      <c r="F121" s="120"/>
      <c r="G121" s="120"/>
      <c r="H121" s="120"/>
      <c r="I121" s="121"/>
      <c r="J121" s="78"/>
      <c r="K121" s="78"/>
      <c r="L121" s="78"/>
      <c r="M121" s="78"/>
      <c r="N121" s="78"/>
      <c r="O121" s="136"/>
      <c r="P121" s="137"/>
      <c r="Q121" s="137"/>
      <c r="R121" s="137"/>
      <c r="S121" s="137"/>
      <c r="T121" s="137"/>
      <c r="U121" s="137"/>
      <c r="V121" s="137"/>
      <c r="W121" s="137"/>
      <c r="X121" s="137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  <c r="AV121" s="138"/>
      <c r="AW121" s="138"/>
      <c r="AX121" s="138"/>
      <c r="AY121" s="138"/>
      <c r="AZ121" s="138"/>
      <c r="BA121" s="138"/>
      <c r="BB121" s="138"/>
      <c r="BC121" s="138"/>
      <c r="BD121" s="138"/>
      <c r="BE121" s="138"/>
      <c r="BF121" s="138"/>
      <c r="BG121" s="138"/>
      <c r="BH121" s="138"/>
      <c r="BI121" s="138"/>
      <c r="BJ121" s="138"/>
      <c r="BK121" s="138"/>
      <c r="BL121" s="138"/>
      <c r="BM121" s="138"/>
      <c r="BN121" s="138"/>
      <c r="BO121" s="138"/>
      <c r="BP121" s="138"/>
      <c r="BQ121" s="139"/>
      <c r="BR121" s="140"/>
      <c r="BS121" s="140"/>
      <c r="BT121" s="140"/>
      <c r="BU121" s="140"/>
      <c r="BV121" s="140"/>
      <c r="BW121" s="140"/>
      <c r="BX121" s="140"/>
      <c r="BY121" s="140"/>
      <c r="BZ121" s="141"/>
    </row>
    <row r="122" spans="1:79" s="38" customFormat="1" ht="89.25" customHeight="1" x14ac:dyDescent="0.2">
      <c r="A122" s="50">
        <v>0</v>
      </c>
      <c r="B122" s="50"/>
      <c r="C122" s="85" t="s">
        <v>112</v>
      </c>
      <c r="D122" s="116"/>
      <c r="E122" s="116"/>
      <c r="F122" s="116"/>
      <c r="G122" s="116"/>
      <c r="H122" s="116"/>
      <c r="I122" s="117"/>
      <c r="J122" s="50" t="s">
        <v>113</v>
      </c>
      <c r="K122" s="50"/>
      <c r="L122" s="50"/>
      <c r="M122" s="50"/>
      <c r="N122" s="50"/>
      <c r="O122" s="48" t="s">
        <v>132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144"/>
      <c r="Z122" s="144"/>
      <c r="AA122" s="144"/>
      <c r="AB122" s="144"/>
      <c r="AC122" s="144"/>
      <c r="AD122" s="144"/>
      <c r="AE122" s="144"/>
      <c r="AF122" s="144"/>
      <c r="AG122" s="144"/>
      <c r="AH122" s="144"/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144"/>
      <c r="AU122" s="144"/>
      <c r="AV122" s="144"/>
      <c r="AW122" s="144"/>
      <c r="AX122" s="144"/>
      <c r="AY122" s="144"/>
      <c r="AZ122" s="144"/>
      <c r="BA122" s="144"/>
      <c r="BB122" s="144"/>
      <c r="BC122" s="144"/>
      <c r="BD122" s="144"/>
      <c r="BE122" s="144"/>
      <c r="BF122" s="144"/>
      <c r="BG122" s="144"/>
      <c r="BH122" s="144"/>
      <c r="BI122" s="144"/>
      <c r="BJ122" s="144"/>
      <c r="BK122" s="144"/>
      <c r="BL122" s="144"/>
      <c r="BM122" s="144"/>
      <c r="BN122" s="144"/>
      <c r="BO122" s="144"/>
      <c r="BP122" s="144"/>
      <c r="BQ122" s="145"/>
      <c r="BR122" s="36"/>
      <c r="BS122" s="36"/>
      <c r="BT122" s="36"/>
      <c r="BU122" s="36"/>
      <c r="BV122" s="36"/>
      <c r="BW122" s="36"/>
      <c r="BX122" s="36"/>
      <c r="BY122" s="36"/>
      <c r="BZ122" s="37"/>
    </row>
    <row r="123" spans="1:79" s="38" customFormat="1" ht="51" customHeight="1" x14ac:dyDescent="0.2">
      <c r="A123" s="50">
        <v>0</v>
      </c>
      <c r="B123" s="50"/>
      <c r="C123" s="85" t="s">
        <v>114</v>
      </c>
      <c r="D123" s="116"/>
      <c r="E123" s="116"/>
      <c r="F123" s="116"/>
      <c r="G123" s="116"/>
      <c r="H123" s="116"/>
      <c r="I123" s="117"/>
      <c r="J123" s="50" t="s">
        <v>113</v>
      </c>
      <c r="K123" s="50"/>
      <c r="L123" s="50"/>
      <c r="M123" s="50"/>
      <c r="N123" s="50"/>
      <c r="O123" s="48" t="s">
        <v>133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144"/>
      <c r="Z123" s="144"/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144"/>
      <c r="AU123" s="144"/>
      <c r="AV123" s="144"/>
      <c r="AW123" s="144"/>
      <c r="AX123" s="144"/>
      <c r="AY123" s="144"/>
      <c r="AZ123" s="144"/>
      <c r="BA123" s="144"/>
      <c r="BB123" s="144"/>
      <c r="BC123" s="144"/>
      <c r="BD123" s="144"/>
      <c r="BE123" s="144"/>
      <c r="BF123" s="144"/>
      <c r="BG123" s="144"/>
      <c r="BH123" s="144"/>
      <c r="BI123" s="144"/>
      <c r="BJ123" s="144"/>
      <c r="BK123" s="144"/>
      <c r="BL123" s="144"/>
      <c r="BM123" s="144"/>
      <c r="BN123" s="144"/>
      <c r="BO123" s="144"/>
      <c r="BP123" s="144"/>
      <c r="BQ123" s="145"/>
      <c r="BR123" s="36"/>
      <c r="BS123" s="36"/>
      <c r="BT123" s="36"/>
      <c r="BU123" s="36"/>
      <c r="BV123" s="36"/>
      <c r="BW123" s="36"/>
      <c r="BX123" s="36"/>
      <c r="BY123" s="36"/>
      <c r="BZ123" s="37"/>
    </row>
    <row r="124" spans="1:79" s="38" customFormat="1" ht="51" customHeight="1" x14ac:dyDescent="0.2">
      <c r="A124" s="50">
        <v>0</v>
      </c>
      <c r="B124" s="50"/>
      <c r="C124" s="85" t="s">
        <v>116</v>
      </c>
      <c r="D124" s="116"/>
      <c r="E124" s="116"/>
      <c r="F124" s="116"/>
      <c r="G124" s="116"/>
      <c r="H124" s="116"/>
      <c r="I124" s="117"/>
      <c r="J124" s="50" t="s">
        <v>113</v>
      </c>
      <c r="K124" s="50"/>
      <c r="L124" s="50"/>
      <c r="M124" s="50"/>
      <c r="N124" s="50"/>
      <c r="O124" s="48" t="s">
        <v>131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144"/>
      <c r="Z124" s="144"/>
      <c r="AA124" s="144"/>
      <c r="AB124" s="144"/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144"/>
      <c r="AU124" s="144"/>
      <c r="AV124" s="144"/>
      <c r="AW124" s="144"/>
      <c r="AX124" s="144"/>
      <c r="AY124" s="144"/>
      <c r="AZ124" s="144"/>
      <c r="BA124" s="144"/>
      <c r="BB124" s="144"/>
      <c r="BC124" s="144"/>
      <c r="BD124" s="144"/>
      <c r="BE124" s="144"/>
      <c r="BF124" s="144"/>
      <c r="BG124" s="144"/>
      <c r="BH124" s="144"/>
      <c r="BI124" s="144"/>
      <c r="BJ124" s="144"/>
      <c r="BK124" s="144"/>
      <c r="BL124" s="144"/>
      <c r="BM124" s="144"/>
      <c r="BN124" s="144"/>
      <c r="BO124" s="144"/>
      <c r="BP124" s="144"/>
      <c r="BQ124" s="145"/>
      <c r="BR124" s="36"/>
      <c r="BS124" s="36"/>
      <c r="BT124" s="36"/>
      <c r="BU124" s="36"/>
      <c r="BV124" s="36"/>
      <c r="BW124" s="36"/>
      <c r="BX124" s="36"/>
      <c r="BY124" s="36"/>
      <c r="BZ124" s="37"/>
    </row>
    <row r="125" spans="1:79" s="38" customFormat="1" ht="51" customHeight="1" x14ac:dyDescent="0.2">
      <c r="A125" s="50">
        <v>0</v>
      </c>
      <c r="B125" s="50"/>
      <c r="C125" s="85" t="s">
        <v>117</v>
      </c>
      <c r="D125" s="116"/>
      <c r="E125" s="116"/>
      <c r="F125" s="116"/>
      <c r="G125" s="116"/>
      <c r="H125" s="116"/>
      <c r="I125" s="117"/>
      <c r="J125" s="50" t="s">
        <v>113</v>
      </c>
      <c r="K125" s="50"/>
      <c r="L125" s="50"/>
      <c r="M125" s="50"/>
      <c r="N125" s="50"/>
      <c r="O125" s="48" t="s">
        <v>131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144"/>
      <c r="Z125" s="144"/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144"/>
      <c r="AU125" s="144"/>
      <c r="AV125" s="144"/>
      <c r="AW125" s="144"/>
      <c r="AX125" s="144"/>
      <c r="AY125" s="144"/>
      <c r="AZ125" s="144"/>
      <c r="BA125" s="144"/>
      <c r="BB125" s="144"/>
      <c r="BC125" s="144"/>
      <c r="BD125" s="144"/>
      <c r="BE125" s="144"/>
      <c r="BF125" s="144"/>
      <c r="BG125" s="144"/>
      <c r="BH125" s="144"/>
      <c r="BI125" s="144"/>
      <c r="BJ125" s="144"/>
      <c r="BK125" s="144"/>
      <c r="BL125" s="144"/>
      <c r="BM125" s="144"/>
      <c r="BN125" s="144"/>
      <c r="BO125" s="144"/>
      <c r="BP125" s="144"/>
      <c r="BQ125" s="145"/>
      <c r="BR125" s="36"/>
      <c r="BS125" s="36"/>
      <c r="BT125" s="36"/>
      <c r="BU125" s="36"/>
      <c r="BV125" s="36"/>
      <c r="BW125" s="36"/>
      <c r="BX125" s="36"/>
      <c r="BY125" s="36"/>
      <c r="BZ125" s="37"/>
    </row>
    <row r="126" spans="1:79" s="38" customFormat="1" ht="76.5" customHeight="1" x14ac:dyDescent="0.2">
      <c r="A126" s="50">
        <v>0</v>
      </c>
      <c r="B126" s="50"/>
      <c r="C126" s="85" t="s">
        <v>118</v>
      </c>
      <c r="D126" s="116"/>
      <c r="E126" s="116"/>
      <c r="F126" s="116"/>
      <c r="G126" s="116"/>
      <c r="H126" s="116"/>
      <c r="I126" s="117"/>
      <c r="J126" s="50" t="s">
        <v>113</v>
      </c>
      <c r="K126" s="50"/>
      <c r="L126" s="50"/>
      <c r="M126" s="50"/>
      <c r="N126" s="50"/>
      <c r="O126" s="48" t="s">
        <v>131</v>
      </c>
      <c r="P126" s="49"/>
      <c r="Q126" s="49"/>
      <c r="R126" s="49"/>
      <c r="S126" s="49"/>
      <c r="T126" s="49"/>
      <c r="U126" s="49"/>
      <c r="V126" s="49"/>
      <c r="W126" s="49"/>
      <c r="X126" s="49"/>
      <c r="Y126" s="144"/>
      <c r="Z126" s="144"/>
      <c r="AA126" s="144"/>
      <c r="AB126" s="144"/>
      <c r="AC126" s="144"/>
      <c r="AD126" s="144"/>
      <c r="AE126" s="144"/>
      <c r="AF126" s="144"/>
      <c r="AG126" s="144"/>
      <c r="AH126" s="144"/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144"/>
      <c r="AU126" s="144"/>
      <c r="AV126" s="144"/>
      <c r="AW126" s="144"/>
      <c r="AX126" s="144"/>
      <c r="AY126" s="144"/>
      <c r="AZ126" s="144"/>
      <c r="BA126" s="144"/>
      <c r="BB126" s="144"/>
      <c r="BC126" s="144"/>
      <c r="BD126" s="144"/>
      <c r="BE126" s="144"/>
      <c r="BF126" s="144"/>
      <c r="BG126" s="144"/>
      <c r="BH126" s="144"/>
      <c r="BI126" s="144"/>
      <c r="BJ126" s="144"/>
      <c r="BK126" s="144"/>
      <c r="BL126" s="144"/>
      <c r="BM126" s="144"/>
      <c r="BN126" s="144"/>
      <c r="BO126" s="144"/>
      <c r="BP126" s="144"/>
      <c r="BQ126" s="145"/>
      <c r="BR126" s="36"/>
      <c r="BS126" s="36"/>
      <c r="BT126" s="36"/>
      <c r="BU126" s="36"/>
      <c r="BV126" s="36"/>
      <c r="BW126" s="36"/>
      <c r="BX126" s="36"/>
      <c r="BY126" s="36"/>
      <c r="BZ126" s="37"/>
    </row>
    <row r="127" spans="1:79" s="38" customFormat="1" ht="63.75" customHeight="1" x14ac:dyDescent="0.2">
      <c r="A127" s="50">
        <v>0</v>
      </c>
      <c r="B127" s="50"/>
      <c r="C127" s="85" t="s">
        <v>119</v>
      </c>
      <c r="D127" s="116"/>
      <c r="E127" s="116"/>
      <c r="F127" s="116"/>
      <c r="G127" s="116"/>
      <c r="H127" s="116"/>
      <c r="I127" s="117"/>
      <c r="J127" s="50" t="s">
        <v>113</v>
      </c>
      <c r="K127" s="50"/>
      <c r="L127" s="50"/>
      <c r="M127" s="50"/>
      <c r="N127" s="50"/>
      <c r="O127" s="48" t="s">
        <v>134</v>
      </c>
      <c r="P127" s="49"/>
      <c r="Q127" s="49"/>
      <c r="R127" s="49"/>
      <c r="S127" s="49"/>
      <c r="T127" s="49"/>
      <c r="U127" s="49"/>
      <c r="V127" s="49"/>
      <c r="W127" s="49"/>
      <c r="X127" s="49"/>
      <c r="Y127" s="144"/>
      <c r="Z127" s="144"/>
      <c r="AA127" s="144"/>
      <c r="AB127" s="144"/>
      <c r="AC127" s="144"/>
      <c r="AD127" s="144"/>
      <c r="AE127" s="144"/>
      <c r="AF127" s="144"/>
      <c r="AG127" s="144"/>
      <c r="AH127" s="144"/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144"/>
      <c r="AU127" s="144"/>
      <c r="AV127" s="144"/>
      <c r="AW127" s="144"/>
      <c r="AX127" s="144"/>
      <c r="AY127" s="144"/>
      <c r="AZ127" s="144"/>
      <c r="BA127" s="144"/>
      <c r="BB127" s="144"/>
      <c r="BC127" s="144"/>
      <c r="BD127" s="144"/>
      <c r="BE127" s="144"/>
      <c r="BF127" s="144"/>
      <c r="BG127" s="144"/>
      <c r="BH127" s="144"/>
      <c r="BI127" s="144"/>
      <c r="BJ127" s="144"/>
      <c r="BK127" s="144"/>
      <c r="BL127" s="144"/>
      <c r="BM127" s="144"/>
      <c r="BN127" s="144"/>
      <c r="BO127" s="144"/>
      <c r="BP127" s="144"/>
      <c r="BQ127" s="145"/>
      <c r="BR127" s="36"/>
      <c r="BS127" s="36"/>
      <c r="BT127" s="36"/>
      <c r="BU127" s="36"/>
      <c r="BV127" s="36"/>
      <c r="BW127" s="36"/>
      <c r="BX127" s="36"/>
      <c r="BY127" s="36"/>
      <c r="BZ127" s="37"/>
    </row>
    <row r="128" spans="1:79" s="142" customFormat="1" ht="15.75" x14ac:dyDescent="0.2">
      <c r="A128" s="78">
        <v>0</v>
      </c>
      <c r="B128" s="78"/>
      <c r="C128" s="143" t="s">
        <v>120</v>
      </c>
      <c r="D128" s="120"/>
      <c r="E128" s="120"/>
      <c r="F128" s="120"/>
      <c r="G128" s="120"/>
      <c r="H128" s="120"/>
      <c r="I128" s="121"/>
      <c r="J128" s="78"/>
      <c r="K128" s="78"/>
      <c r="L128" s="78"/>
      <c r="M128" s="78"/>
      <c r="N128" s="78"/>
      <c r="O128" s="136"/>
      <c r="P128" s="137"/>
      <c r="Q128" s="137"/>
      <c r="R128" s="137"/>
      <c r="S128" s="137"/>
      <c r="T128" s="137"/>
      <c r="U128" s="137"/>
      <c r="V128" s="137"/>
      <c r="W128" s="137"/>
      <c r="X128" s="137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138"/>
      <c r="AV128" s="138"/>
      <c r="AW128" s="138"/>
      <c r="AX128" s="138"/>
      <c r="AY128" s="138"/>
      <c r="AZ128" s="138"/>
      <c r="BA128" s="138"/>
      <c r="BB128" s="138"/>
      <c r="BC128" s="138"/>
      <c r="BD128" s="138"/>
      <c r="BE128" s="138"/>
      <c r="BF128" s="138"/>
      <c r="BG128" s="138"/>
      <c r="BH128" s="138"/>
      <c r="BI128" s="138"/>
      <c r="BJ128" s="138"/>
      <c r="BK128" s="138"/>
      <c r="BL128" s="138"/>
      <c r="BM128" s="138"/>
      <c r="BN128" s="138"/>
      <c r="BO128" s="138"/>
      <c r="BP128" s="138"/>
      <c r="BQ128" s="139"/>
      <c r="BR128" s="140"/>
      <c r="BS128" s="140"/>
      <c r="BT128" s="140"/>
      <c r="BU128" s="140"/>
      <c r="BV128" s="140"/>
      <c r="BW128" s="140"/>
      <c r="BX128" s="140"/>
      <c r="BY128" s="140"/>
      <c r="BZ128" s="141"/>
    </row>
    <row r="129" spans="1:78" s="142" customFormat="1" ht="15.75" x14ac:dyDescent="0.2">
      <c r="A129" s="78">
        <v>0</v>
      </c>
      <c r="B129" s="78"/>
      <c r="C129" s="143"/>
      <c r="D129" s="120"/>
      <c r="E129" s="120"/>
      <c r="F129" s="120"/>
      <c r="G129" s="120"/>
      <c r="H129" s="120"/>
      <c r="I129" s="121"/>
      <c r="J129" s="78"/>
      <c r="K129" s="78"/>
      <c r="L129" s="78"/>
      <c r="M129" s="78"/>
      <c r="N129" s="78"/>
      <c r="O129" s="136"/>
      <c r="P129" s="137"/>
      <c r="Q129" s="137"/>
      <c r="R129" s="137"/>
      <c r="S129" s="137"/>
      <c r="T129" s="137"/>
      <c r="U129" s="137"/>
      <c r="V129" s="137"/>
      <c r="W129" s="137"/>
      <c r="X129" s="137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38"/>
      <c r="BB129" s="138"/>
      <c r="BC129" s="138"/>
      <c r="BD129" s="138"/>
      <c r="BE129" s="138"/>
      <c r="BF129" s="138"/>
      <c r="BG129" s="138"/>
      <c r="BH129" s="138"/>
      <c r="BI129" s="138"/>
      <c r="BJ129" s="138"/>
      <c r="BK129" s="138"/>
      <c r="BL129" s="138"/>
      <c r="BM129" s="138"/>
      <c r="BN129" s="138"/>
      <c r="BO129" s="138"/>
      <c r="BP129" s="138"/>
      <c r="BQ129" s="139"/>
      <c r="BR129" s="140"/>
      <c r="BS129" s="140"/>
      <c r="BT129" s="140"/>
      <c r="BU129" s="140"/>
      <c r="BV129" s="140"/>
      <c r="BW129" s="140"/>
      <c r="BX129" s="140"/>
      <c r="BY129" s="140"/>
      <c r="BZ129" s="141"/>
    </row>
    <row r="130" spans="1:78" s="38" customFormat="1" ht="76.5" customHeight="1" x14ac:dyDescent="0.2">
      <c r="A130" s="50">
        <v>0</v>
      </c>
      <c r="B130" s="50"/>
      <c r="C130" s="85" t="s">
        <v>121</v>
      </c>
      <c r="D130" s="116"/>
      <c r="E130" s="116"/>
      <c r="F130" s="116"/>
      <c r="G130" s="116"/>
      <c r="H130" s="116"/>
      <c r="I130" s="117"/>
      <c r="J130" s="50" t="s">
        <v>108</v>
      </c>
      <c r="K130" s="50"/>
      <c r="L130" s="50"/>
      <c r="M130" s="50"/>
      <c r="N130" s="50"/>
      <c r="O130" s="48" t="s">
        <v>131</v>
      </c>
      <c r="P130" s="49"/>
      <c r="Q130" s="49"/>
      <c r="R130" s="49"/>
      <c r="S130" s="49"/>
      <c r="T130" s="49"/>
      <c r="U130" s="49"/>
      <c r="V130" s="49"/>
      <c r="W130" s="49"/>
      <c r="X130" s="49"/>
      <c r="Y130" s="144"/>
      <c r="Z130" s="144"/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144"/>
      <c r="AV130" s="144"/>
      <c r="AW130" s="144"/>
      <c r="AX130" s="144"/>
      <c r="AY130" s="144"/>
      <c r="AZ130" s="144"/>
      <c r="BA130" s="144"/>
      <c r="BB130" s="144"/>
      <c r="BC130" s="144"/>
      <c r="BD130" s="144"/>
      <c r="BE130" s="144"/>
      <c r="BF130" s="144"/>
      <c r="BG130" s="144"/>
      <c r="BH130" s="144"/>
      <c r="BI130" s="144"/>
      <c r="BJ130" s="144"/>
      <c r="BK130" s="144"/>
      <c r="BL130" s="144"/>
      <c r="BM130" s="144"/>
      <c r="BN130" s="144"/>
      <c r="BO130" s="144"/>
      <c r="BP130" s="144"/>
      <c r="BQ130" s="145"/>
      <c r="BR130" s="36"/>
      <c r="BS130" s="36"/>
      <c r="BT130" s="36"/>
      <c r="BU130" s="36"/>
      <c r="BV130" s="36"/>
      <c r="BW130" s="36"/>
      <c r="BX130" s="36"/>
      <c r="BY130" s="36"/>
      <c r="BZ130" s="37"/>
    </row>
    <row r="131" spans="1:78" s="38" customFormat="1" ht="102" customHeight="1" x14ac:dyDescent="0.2">
      <c r="A131" s="50">
        <v>0</v>
      </c>
      <c r="B131" s="50"/>
      <c r="C131" s="85" t="s">
        <v>122</v>
      </c>
      <c r="D131" s="116"/>
      <c r="E131" s="116"/>
      <c r="F131" s="116"/>
      <c r="G131" s="116"/>
      <c r="H131" s="116"/>
      <c r="I131" s="117"/>
      <c r="J131" s="50" t="s">
        <v>108</v>
      </c>
      <c r="K131" s="50"/>
      <c r="L131" s="50"/>
      <c r="M131" s="50"/>
      <c r="N131" s="50"/>
      <c r="O131" s="48" t="s">
        <v>131</v>
      </c>
      <c r="P131" s="49"/>
      <c r="Q131" s="49"/>
      <c r="R131" s="49"/>
      <c r="S131" s="49"/>
      <c r="T131" s="49"/>
      <c r="U131" s="49"/>
      <c r="V131" s="49"/>
      <c r="W131" s="49"/>
      <c r="X131" s="49"/>
      <c r="Y131" s="144"/>
      <c r="Z131" s="144"/>
      <c r="AA131" s="144"/>
      <c r="AB131" s="144"/>
      <c r="AC131" s="144"/>
      <c r="AD131" s="144"/>
      <c r="AE131" s="144"/>
      <c r="AF131" s="144"/>
      <c r="AG131" s="144"/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44"/>
      <c r="BB131" s="144"/>
      <c r="BC131" s="144"/>
      <c r="BD131" s="144"/>
      <c r="BE131" s="144"/>
      <c r="BF131" s="144"/>
      <c r="BG131" s="144"/>
      <c r="BH131" s="144"/>
      <c r="BI131" s="144"/>
      <c r="BJ131" s="144"/>
      <c r="BK131" s="144"/>
      <c r="BL131" s="144"/>
      <c r="BM131" s="144"/>
      <c r="BN131" s="144"/>
      <c r="BO131" s="144"/>
      <c r="BP131" s="144"/>
      <c r="BQ131" s="145"/>
      <c r="BR131" s="36"/>
      <c r="BS131" s="36"/>
      <c r="BT131" s="36"/>
      <c r="BU131" s="36"/>
      <c r="BV131" s="36"/>
      <c r="BW131" s="36"/>
      <c r="BX131" s="36"/>
      <c r="BY131" s="36"/>
      <c r="BZ131" s="37"/>
    </row>
    <row r="132" spans="1:78" s="38" customFormat="1" ht="89.25" customHeight="1" x14ac:dyDescent="0.2">
      <c r="A132" s="50">
        <v>0</v>
      </c>
      <c r="B132" s="50"/>
      <c r="C132" s="85" t="s">
        <v>123</v>
      </c>
      <c r="D132" s="116"/>
      <c r="E132" s="116"/>
      <c r="F132" s="116"/>
      <c r="G132" s="116"/>
      <c r="H132" s="116"/>
      <c r="I132" s="117"/>
      <c r="J132" s="50" t="s">
        <v>108</v>
      </c>
      <c r="K132" s="50"/>
      <c r="L132" s="50"/>
      <c r="M132" s="50"/>
      <c r="N132" s="50"/>
      <c r="O132" s="48" t="s">
        <v>135</v>
      </c>
      <c r="P132" s="49"/>
      <c r="Q132" s="49"/>
      <c r="R132" s="49"/>
      <c r="S132" s="49"/>
      <c r="T132" s="49"/>
      <c r="U132" s="49"/>
      <c r="V132" s="49"/>
      <c r="W132" s="49"/>
      <c r="X132" s="49"/>
      <c r="Y132" s="144"/>
      <c r="Z132" s="144"/>
      <c r="AA132" s="144"/>
      <c r="AB132" s="144"/>
      <c r="AC132" s="144"/>
      <c r="AD132" s="144"/>
      <c r="AE132" s="144"/>
      <c r="AF132" s="144"/>
      <c r="AG132" s="144"/>
      <c r="AH132" s="144"/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144"/>
      <c r="AU132" s="144"/>
      <c r="AV132" s="144"/>
      <c r="AW132" s="144"/>
      <c r="AX132" s="144"/>
      <c r="AY132" s="144"/>
      <c r="AZ132" s="144"/>
      <c r="BA132" s="144"/>
      <c r="BB132" s="144"/>
      <c r="BC132" s="144"/>
      <c r="BD132" s="144"/>
      <c r="BE132" s="144"/>
      <c r="BF132" s="144"/>
      <c r="BG132" s="144"/>
      <c r="BH132" s="144"/>
      <c r="BI132" s="144"/>
      <c r="BJ132" s="144"/>
      <c r="BK132" s="144"/>
      <c r="BL132" s="144"/>
      <c r="BM132" s="144"/>
      <c r="BN132" s="144"/>
      <c r="BO132" s="144"/>
      <c r="BP132" s="144"/>
      <c r="BQ132" s="145"/>
      <c r="BR132" s="36"/>
      <c r="BS132" s="36"/>
      <c r="BT132" s="36"/>
      <c r="BU132" s="36"/>
      <c r="BV132" s="36"/>
      <c r="BW132" s="36"/>
      <c r="BX132" s="36"/>
      <c r="BY132" s="36"/>
      <c r="BZ132" s="37"/>
    </row>
    <row r="133" spans="1:78" s="38" customFormat="1" ht="63.75" customHeight="1" x14ac:dyDescent="0.2">
      <c r="A133" s="50">
        <v>0</v>
      </c>
      <c r="B133" s="50"/>
      <c r="C133" s="85" t="s">
        <v>124</v>
      </c>
      <c r="D133" s="116"/>
      <c r="E133" s="116"/>
      <c r="F133" s="116"/>
      <c r="G133" s="116"/>
      <c r="H133" s="116"/>
      <c r="I133" s="117"/>
      <c r="J133" s="50" t="s">
        <v>108</v>
      </c>
      <c r="K133" s="50"/>
      <c r="L133" s="50"/>
      <c r="M133" s="50"/>
      <c r="N133" s="50"/>
      <c r="O133" s="48" t="s">
        <v>131</v>
      </c>
      <c r="P133" s="49"/>
      <c r="Q133" s="49"/>
      <c r="R133" s="49"/>
      <c r="S133" s="49"/>
      <c r="T133" s="49"/>
      <c r="U133" s="49"/>
      <c r="V133" s="49"/>
      <c r="W133" s="49"/>
      <c r="X133" s="49"/>
      <c r="Y133" s="144"/>
      <c r="Z133" s="144"/>
      <c r="AA133" s="144"/>
      <c r="AB133" s="144"/>
      <c r="AC133" s="144"/>
      <c r="AD133" s="144"/>
      <c r="AE133" s="144"/>
      <c r="AF133" s="144"/>
      <c r="AG133" s="144"/>
      <c r="AH133" s="144"/>
      <c r="AI133" s="144"/>
      <c r="AJ133" s="144"/>
      <c r="AK133" s="144"/>
      <c r="AL133" s="144"/>
      <c r="AM133" s="144"/>
      <c r="AN133" s="144"/>
      <c r="AO133" s="144"/>
      <c r="AP133" s="144"/>
      <c r="AQ133" s="144"/>
      <c r="AR133" s="144"/>
      <c r="AS133" s="144"/>
      <c r="AT133" s="144"/>
      <c r="AU133" s="144"/>
      <c r="AV133" s="144"/>
      <c r="AW133" s="144"/>
      <c r="AX133" s="144"/>
      <c r="AY133" s="144"/>
      <c r="AZ133" s="144"/>
      <c r="BA133" s="144"/>
      <c r="BB133" s="144"/>
      <c r="BC133" s="144"/>
      <c r="BD133" s="144"/>
      <c r="BE133" s="144"/>
      <c r="BF133" s="144"/>
      <c r="BG133" s="144"/>
      <c r="BH133" s="144"/>
      <c r="BI133" s="144"/>
      <c r="BJ133" s="144"/>
      <c r="BK133" s="144"/>
      <c r="BL133" s="144"/>
      <c r="BM133" s="144"/>
      <c r="BN133" s="144"/>
      <c r="BO133" s="144"/>
      <c r="BP133" s="144"/>
      <c r="BQ133" s="145"/>
      <c r="BR133" s="36"/>
      <c r="BS133" s="36"/>
      <c r="BT133" s="36"/>
      <c r="BU133" s="36"/>
      <c r="BV133" s="36"/>
      <c r="BW133" s="36"/>
      <c r="BX133" s="36"/>
      <c r="BY133" s="36"/>
      <c r="BZ133" s="37"/>
    </row>
    <row r="134" spans="1:78" s="38" customFormat="1" ht="51" customHeight="1" x14ac:dyDescent="0.2">
      <c r="A134" s="50">
        <v>0</v>
      </c>
      <c r="B134" s="50"/>
      <c r="C134" s="85" t="s">
        <v>125</v>
      </c>
      <c r="D134" s="116"/>
      <c r="E134" s="116"/>
      <c r="F134" s="116"/>
      <c r="G134" s="116"/>
      <c r="H134" s="116"/>
      <c r="I134" s="117"/>
      <c r="J134" s="50" t="s">
        <v>108</v>
      </c>
      <c r="K134" s="50"/>
      <c r="L134" s="50"/>
      <c r="M134" s="50"/>
      <c r="N134" s="50"/>
      <c r="O134" s="48" t="s">
        <v>131</v>
      </c>
      <c r="P134" s="49"/>
      <c r="Q134" s="49"/>
      <c r="R134" s="49"/>
      <c r="S134" s="49"/>
      <c r="T134" s="49"/>
      <c r="U134" s="49"/>
      <c r="V134" s="49"/>
      <c r="W134" s="49"/>
      <c r="X134" s="49"/>
      <c r="Y134" s="144"/>
      <c r="Z134" s="144"/>
      <c r="AA134" s="144"/>
      <c r="AB134" s="144"/>
      <c r="AC134" s="144"/>
      <c r="AD134" s="144"/>
      <c r="AE134" s="144"/>
      <c r="AF134" s="144"/>
      <c r="AG134" s="144"/>
      <c r="AH134" s="144"/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144"/>
      <c r="AU134" s="144"/>
      <c r="AV134" s="144"/>
      <c r="AW134" s="144"/>
      <c r="AX134" s="144"/>
      <c r="AY134" s="144"/>
      <c r="AZ134" s="144"/>
      <c r="BA134" s="144"/>
      <c r="BB134" s="144"/>
      <c r="BC134" s="144"/>
      <c r="BD134" s="144"/>
      <c r="BE134" s="144"/>
      <c r="BF134" s="144"/>
      <c r="BG134" s="144"/>
      <c r="BH134" s="144"/>
      <c r="BI134" s="144"/>
      <c r="BJ134" s="144"/>
      <c r="BK134" s="144"/>
      <c r="BL134" s="144"/>
      <c r="BM134" s="144"/>
      <c r="BN134" s="144"/>
      <c r="BO134" s="144"/>
      <c r="BP134" s="144"/>
      <c r="BQ134" s="145"/>
      <c r="BR134" s="36"/>
      <c r="BS134" s="36"/>
      <c r="BT134" s="36"/>
      <c r="BU134" s="36"/>
      <c r="BV134" s="36"/>
      <c r="BW134" s="36"/>
      <c r="BX134" s="36"/>
      <c r="BY134" s="36"/>
      <c r="BZ134" s="37"/>
    </row>
    <row r="135" spans="1:78" s="142" customFormat="1" ht="15.75" x14ac:dyDescent="0.2">
      <c r="A135" s="78">
        <v>0</v>
      </c>
      <c r="B135" s="78"/>
      <c r="C135" s="143" t="s">
        <v>126</v>
      </c>
      <c r="D135" s="120"/>
      <c r="E135" s="120"/>
      <c r="F135" s="120"/>
      <c r="G135" s="120"/>
      <c r="H135" s="120"/>
      <c r="I135" s="121"/>
      <c r="J135" s="78"/>
      <c r="K135" s="78"/>
      <c r="L135" s="78"/>
      <c r="M135" s="78"/>
      <c r="N135" s="78"/>
      <c r="O135" s="136"/>
      <c r="P135" s="137"/>
      <c r="Q135" s="137"/>
      <c r="R135" s="137"/>
      <c r="S135" s="137"/>
      <c r="T135" s="137"/>
      <c r="U135" s="137"/>
      <c r="V135" s="137"/>
      <c r="W135" s="137"/>
      <c r="X135" s="137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138"/>
      <c r="AO135" s="138"/>
      <c r="AP135" s="138"/>
      <c r="AQ135" s="138"/>
      <c r="AR135" s="138"/>
      <c r="AS135" s="138"/>
      <c r="AT135" s="138"/>
      <c r="AU135" s="138"/>
      <c r="AV135" s="138"/>
      <c r="AW135" s="138"/>
      <c r="AX135" s="138"/>
      <c r="AY135" s="138"/>
      <c r="AZ135" s="138"/>
      <c r="BA135" s="138"/>
      <c r="BB135" s="138"/>
      <c r="BC135" s="138"/>
      <c r="BD135" s="138"/>
      <c r="BE135" s="138"/>
      <c r="BF135" s="138"/>
      <c r="BG135" s="138"/>
      <c r="BH135" s="138"/>
      <c r="BI135" s="138"/>
      <c r="BJ135" s="138"/>
      <c r="BK135" s="138"/>
      <c r="BL135" s="138"/>
      <c r="BM135" s="138"/>
      <c r="BN135" s="138"/>
      <c r="BO135" s="138"/>
      <c r="BP135" s="138"/>
      <c r="BQ135" s="139"/>
      <c r="BR135" s="140"/>
      <c r="BS135" s="140"/>
      <c r="BT135" s="140"/>
      <c r="BU135" s="140"/>
      <c r="BV135" s="140"/>
      <c r="BW135" s="140"/>
      <c r="BX135" s="140"/>
      <c r="BY135" s="140"/>
      <c r="BZ135" s="141"/>
    </row>
    <row r="136" spans="1:78" s="142" customFormat="1" ht="15.75" x14ac:dyDescent="0.2">
      <c r="A136" s="78">
        <v>0</v>
      </c>
      <c r="B136" s="78"/>
      <c r="C136" s="143"/>
      <c r="D136" s="120"/>
      <c r="E136" s="120"/>
      <c r="F136" s="120"/>
      <c r="G136" s="120"/>
      <c r="H136" s="120"/>
      <c r="I136" s="121"/>
      <c r="J136" s="78"/>
      <c r="K136" s="78"/>
      <c r="L136" s="78"/>
      <c r="M136" s="78"/>
      <c r="N136" s="78"/>
      <c r="O136" s="136"/>
      <c r="P136" s="137"/>
      <c r="Q136" s="137"/>
      <c r="R136" s="137"/>
      <c r="S136" s="137"/>
      <c r="T136" s="137"/>
      <c r="U136" s="137"/>
      <c r="V136" s="137"/>
      <c r="W136" s="137"/>
      <c r="X136" s="137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  <c r="AV136" s="138"/>
      <c r="AW136" s="138"/>
      <c r="AX136" s="138"/>
      <c r="AY136" s="138"/>
      <c r="AZ136" s="138"/>
      <c r="BA136" s="138"/>
      <c r="BB136" s="138"/>
      <c r="BC136" s="138"/>
      <c r="BD136" s="138"/>
      <c r="BE136" s="138"/>
      <c r="BF136" s="138"/>
      <c r="BG136" s="138"/>
      <c r="BH136" s="138"/>
      <c r="BI136" s="138"/>
      <c r="BJ136" s="138"/>
      <c r="BK136" s="138"/>
      <c r="BL136" s="138"/>
      <c r="BM136" s="138"/>
      <c r="BN136" s="138"/>
      <c r="BO136" s="138"/>
      <c r="BP136" s="138"/>
      <c r="BQ136" s="139"/>
      <c r="BR136" s="140"/>
      <c r="BS136" s="140"/>
      <c r="BT136" s="140"/>
      <c r="BU136" s="140"/>
      <c r="BV136" s="140"/>
      <c r="BW136" s="140"/>
      <c r="BX136" s="140"/>
      <c r="BY136" s="140"/>
      <c r="BZ136" s="141"/>
    </row>
    <row r="137" spans="1:78" s="38" customFormat="1" ht="63.75" customHeight="1" x14ac:dyDescent="0.2">
      <c r="A137" s="50">
        <v>0</v>
      </c>
      <c r="B137" s="50"/>
      <c r="C137" s="85" t="s">
        <v>127</v>
      </c>
      <c r="D137" s="116"/>
      <c r="E137" s="116"/>
      <c r="F137" s="116"/>
      <c r="G137" s="116"/>
      <c r="H137" s="116"/>
      <c r="I137" s="117"/>
      <c r="J137" s="50" t="s">
        <v>128</v>
      </c>
      <c r="K137" s="50"/>
      <c r="L137" s="50"/>
      <c r="M137" s="50"/>
      <c r="N137" s="50"/>
      <c r="O137" s="48" t="s">
        <v>131</v>
      </c>
      <c r="P137" s="49"/>
      <c r="Q137" s="49"/>
      <c r="R137" s="49"/>
      <c r="S137" s="49"/>
      <c r="T137" s="49"/>
      <c r="U137" s="49"/>
      <c r="V137" s="49"/>
      <c r="W137" s="49"/>
      <c r="X137" s="49"/>
      <c r="Y137" s="144"/>
      <c r="Z137" s="144"/>
      <c r="AA137" s="144"/>
      <c r="AB137" s="144"/>
      <c r="AC137" s="144"/>
      <c r="AD137" s="144"/>
      <c r="AE137" s="144"/>
      <c r="AF137" s="144"/>
      <c r="AG137" s="144"/>
      <c r="AH137" s="144"/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144"/>
      <c r="AU137" s="144"/>
      <c r="AV137" s="144"/>
      <c r="AW137" s="144"/>
      <c r="AX137" s="144"/>
      <c r="AY137" s="144"/>
      <c r="AZ137" s="144"/>
      <c r="BA137" s="144"/>
      <c r="BB137" s="144"/>
      <c r="BC137" s="144"/>
      <c r="BD137" s="144"/>
      <c r="BE137" s="144"/>
      <c r="BF137" s="144"/>
      <c r="BG137" s="144"/>
      <c r="BH137" s="144"/>
      <c r="BI137" s="144"/>
      <c r="BJ137" s="144"/>
      <c r="BK137" s="144"/>
      <c r="BL137" s="144"/>
      <c r="BM137" s="144"/>
      <c r="BN137" s="144"/>
      <c r="BO137" s="144"/>
      <c r="BP137" s="144"/>
      <c r="BQ137" s="145"/>
      <c r="BR137" s="36"/>
      <c r="BS137" s="36"/>
      <c r="BT137" s="36"/>
      <c r="BU137" s="36"/>
      <c r="BV137" s="36"/>
      <c r="BW137" s="36"/>
      <c r="BX137" s="36"/>
      <c r="BY137" s="36"/>
      <c r="BZ137" s="37"/>
    </row>
    <row r="138" spans="1:78" s="38" customFormat="1" ht="38.25" customHeight="1" x14ac:dyDescent="0.2">
      <c r="A138" s="50">
        <v>0</v>
      </c>
      <c r="B138" s="50"/>
      <c r="C138" s="85" t="s">
        <v>129</v>
      </c>
      <c r="D138" s="116"/>
      <c r="E138" s="116"/>
      <c r="F138" s="116"/>
      <c r="G138" s="116"/>
      <c r="H138" s="116"/>
      <c r="I138" s="117"/>
      <c r="J138" s="50" t="s">
        <v>128</v>
      </c>
      <c r="K138" s="50"/>
      <c r="L138" s="50"/>
      <c r="M138" s="50"/>
      <c r="N138" s="50"/>
      <c r="O138" s="48" t="s">
        <v>131</v>
      </c>
      <c r="P138" s="49"/>
      <c r="Q138" s="49"/>
      <c r="R138" s="49"/>
      <c r="S138" s="49"/>
      <c r="T138" s="49"/>
      <c r="U138" s="49"/>
      <c r="V138" s="49"/>
      <c r="W138" s="49"/>
      <c r="X138" s="49"/>
      <c r="Y138" s="144"/>
      <c r="Z138" s="144"/>
      <c r="AA138" s="144"/>
      <c r="AB138" s="144"/>
      <c r="AC138" s="144"/>
      <c r="AD138" s="144"/>
      <c r="AE138" s="144"/>
      <c r="AF138" s="144"/>
      <c r="AG138" s="144"/>
      <c r="AH138" s="144"/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144"/>
      <c r="AU138" s="144"/>
      <c r="AV138" s="144"/>
      <c r="AW138" s="144"/>
      <c r="AX138" s="144"/>
      <c r="AY138" s="144"/>
      <c r="AZ138" s="144"/>
      <c r="BA138" s="144"/>
      <c r="BB138" s="144"/>
      <c r="BC138" s="144"/>
      <c r="BD138" s="144"/>
      <c r="BE138" s="144"/>
      <c r="BF138" s="144"/>
      <c r="BG138" s="144"/>
      <c r="BH138" s="144"/>
      <c r="BI138" s="144"/>
      <c r="BJ138" s="144"/>
      <c r="BK138" s="144"/>
      <c r="BL138" s="144"/>
      <c r="BM138" s="144"/>
      <c r="BN138" s="144"/>
      <c r="BO138" s="144"/>
      <c r="BP138" s="144"/>
      <c r="BQ138" s="145"/>
      <c r="BR138" s="36"/>
      <c r="BS138" s="36"/>
      <c r="BT138" s="36"/>
      <c r="BU138" s="36"/>
      <c r="BV138" s="36"/>
      <c r="BW138" s="36"/>
      <c r="BX138" s="36"/>
      <c r="BY138" s="36"/>
      <c r="BZ138" s="37"/>
    </row>
    <row r="139" spans="1:78" ht="15.75" x14ac:dyDescent="0.2">
      <c r="A139" s="31"/>
      <c r="B139" s="31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11"/>
      <c r="BS139" s="11"/>
      <c r="BT139" s="11"/>
      <c r="BU139" s="11"/>
      <c r="BV139" s="11"/>
      <c r="BW139" s="11"/>
      <c r="BX139" s="11"/>
      <c r="BY139" s="11"/>
      <c r="BZ139" s="9"/>
    </row>
    <row r="140" spans="1:78" ht="15.95" customHeight="1" x14ac:dyDescent="0.2">
      <c r="A140" s="41" t="s">
        <v>65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</row>
    <row r="141" spans="1:78" ht="47.25" customHeight="1" x14ac:dyDescent="0.2">
      <c r="A141" s="148" t="s">
        <v>137</v>
      </c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  <c r="AA141" s="149"/>
      <c r="AB141" s="149"/>
      <c r="AC141" s="149"/>
      <c r="AD141" s="149"/>
      <c r="AE141" s="149"/>
      <c r="AF141" s="149"/>
      <c r="AG141" s="149"/>
      <c r="AH141" s="149"/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  <c r="BI141" s="149"/>
      <c r="BJ141" s="149"/>
      <c r="BK141" s="149"/>
      <c r="BL141" s="149"/>
    </row>
    <row r="142" spans="1:78" ht="15.75" x14ac:dyDescent="0.2">
      <c r="A142" s="31"/>
      <c r="B142" s="31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11"/>
      <c r="BS142" s="11"/>
      <c r="BT142" s="11"/>
      <c r="BU142" s="11"/>
      <c r="BV142" s="11"/>
      <c r="BW142" s="11"/>
      <c r="BX142" s="11"/>
      <c r="BY142" s="11"/>
      <c r="BZ142" s="9"/>
    </row>
    <row r="143" spans="1:78" ht="15.95" customHeight="1" x14ac:dyDescent="0.2">
      <c r="A143" s="41" t="s">
        <v>46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</row>
    <row r="144" spans="1:78" ht="47.25" customHeight="1" x14ac:dyDescent="0.2">
      <c r="A144" s="148" t="s">
        <v>138</v>
      </c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  <c r="AA144" s="149"/>
      <c r="AB144" s="149"/>
      <c r="AC144" s="149"/>
      <c r="AD144" s="149"/>
      <c r="AE144" s="149"/>
      <c r="AF144" s="149"/>
      <c r="AG144" s="149"/>
      <c r="AH144" s="149"/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  <c r="BI144" s="149"/>
      <c r="BJ144" s="149"/>
      <c r="BK144" s="149"/>
      <c r="BL144" s="149"/>
    </row>
    <row r="145" spans="1:64" ht="15.95" customHeight="1" x14ac:dyDescent="0.2">
      <c r="A145" s="17"/>
      <c r="B145" s="17"/>
      <c r="C145" s="17"/>
      <c r="D145" s="17"/>
      <c r="E145" s="17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</row>
    <row r="146" spans="1:64" ht="12" customHeight="1" x14ac:dyDescent="0.2">
      <c r="A146" s="30" t="s">
        <v>77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</row>
    <row r="147" spans="1:64" ht="12" customHeight="1" x14ac:dyDescent="0.2">
      <c r="A147" s="30" t="s">
        <v>68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</row>
    <row r="148" spans="1:64" s="30" customFormat="1" ht="12" customHeight="1" x14ac:dyDescent="0.2">
      <c r="A148" s="30" t="s">
        <v>69</v>
      </c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</row>
    <row r="149" spans="1:64" ht="15.95" customHeight="1" x14ac:dyDescent="0.25">
      <c r="A149" s="29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</row>
    <row r="150" spans="1:64" ht="42" customHeight="1" x14ac:dyDescent="0.25">
      <c r="A150" s="152" t="s">
        <v>141</v>
      </c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  <c r="V150" s="149"/>
      <c r="W150" s="84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3"/>
      <c r="AO150" s="3"/>
      <c r="AP150" s="153" t="s">
        <v>143</v>
      </c>
      <c r="AQ150" s="154"/>
      <c r="AR150" s="154"/>
      <c r="AS150" s="154"/>
      <c r="AT150" s="154"/>
      <c r="AU150" s="154"/>
      <c r="AV150" s="154"/>
      <c r="AW150" s="154"/>
      <c r="AX150" s="154"/>
      <c r="AY150" s="154"/>
      <c r="AZ150" s="154"/>
      <c r="BA150" s="154"/>
      <c r="BB150" s="154"/>
      <c r="BC150" s="154"/>
      <c r="BD150" s="154"/>
      <c r="BE150" s="154"/>
      <c r="BF150" s="154"/>
      <c r="BG150" s="154"/>
      <c r="BH150" s="154"/>
    </row>
    <row r="151" spans="1:64" x14ac:dyDescent="0.2">
      <c r="W151" s="89" t="s">
        <v>8</v>
      </c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4"/>
      <c r="AO151" s="4"/>
      <c r="AP151" s="89" t="s">
        <v>73</v>
      </c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</row>
    <row r="154" spans="1:64" ht="31.5" customHeight="1" x14ac:dyDescent="0.25">
      <c r="A154" s="152" t="s">
        <v>142</v>
      </c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3"/>
      <c r="AO154" s="3"/>
      <c r="AP154" s="153" t="s">
        <v>144</v>
      </c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54"/>
      <c r="BB154" s="154"/>
      <c r="BC154" s="154"/>
      <c r="BD154" s="154"/>
      <c r="BE154" s="154"/>
      <c r="BF154" s="154"/>
      <c r="BG154" s="154"/>
      <c r="BH154" s="154"/>
    </row>
    <row r="155" spans="1:64" x14ac:dyDescent="0.2">
      <c r="W155" s="89" t="s">
        <v>8</v>
      </c>
      <c r="X155" s="89"/>
      <c r="Y155" s="89"/>
      <c r="Z155" s="89"/>
      <c r="AA155" s="89"/>
      <c r="AB155" s="89"/>
      <c r="AC155" s="89"/>
      <c r="AD155" s="89"/>
      <c r="AE155" s="89"/>
      <c r="AF155" s="89"/>
      <c r="AG155" s="89"/>
      <c r="AH155" s="89"/>
      <c r="AI155" s="89"/>
      <c r="AJ155" s="89"/>
      <c r="AK155" s="89"/>
      <c r="AL155" s="89"/>
      <c r="AM155" s="89"/>
      <c r="AN155" s="4"/>
      <c r="AO155" s="4"/>
      <c r="AP155" s="89" t="s">
        <v>73</v>
      </c>
      <c r="AQ155" s="89"/>
      <c r="AR155" s="89"/>
      <c r="AS155" s="89"/>
      <c r="AT155" s="89"/>
      <c r="AU155" s="89"/>
      <c r="AV155" s="89"/>
      <c r="AW155" s="89"/>
      <c r="AX155" s="89"/>
      <c r="AY155" s="89"/>
      <c r="AZ155" s="89"/>
      <c r="BA155" s="89"/>
      <c r="BB155" s="89"/>
      <c r="BC155" s="89"/>
      <c r="BD155" s="89"/>
      <c r="BE155" s="89"/>
      <c r="BF155" s="89"/>
      <c r="BG155" s="89"/>
      <c r="BH155" s="89"/>
    </row>
  </sheetData>
  <mergeCells count="755">
    <mergeCell ref="A137:B137"/>
    <mergeCell ref="C137:I137"/>
    <mergeCell ref="J137:N137"/>
    <mergeCell ref="O137:BQ137"/>
    <mergeCell ref="A138:B138"/>
    <mergeCell ref="C138:I138"/>
    <mergeCell ref="J138:N138"/>
    <mergeCell ref="O138:BQ138"/>
    <mergeCell ref="A135:B135"/>
    <mergeCell ref="C135:I135"/>
    <mergeCell ref="J135:N135"/>
    <mergeCell ref="O135:BQ135"/>
    <mergeCell ref="A136:B136"/>
    <mergeCell ref="C136:I136"/>
    <mergeCell ref="J136:N136"/>
    <mergeCell ref="O136:BQ136"/>
    <mergeCell ref="A133:B133"/>
    <mergeCell ref="C133:I133"/>
    <mergeCell ref="J133:N133"/>
    <mergeCell ref="O133:BQ133"/>
    <mergeCell ref="A134:B134"/>
    <mergeCell ref="C134:I134"/>
    <mergeCell ref="J134:N134"/>
    <mergeCell ref="O134:BQ134"/>
    <mergeCell ref="A131:B131"/>
    <mergeCell ref="C131:I131"/>
    <mergeCell ref="J131:N131"/>
    <mergeCell ref="O131:BQ131"/>
    <mergeCell ref="A132:B132"/>
    <mergeCell ref="C132:I132"/>
    <mergeCell ref="J132:N132"/>
    <mergeCell ref="O132:BQ132"/>
    <mergeCell ref="A129:B129"/>
    <mergeCell ref="C129:I129"/>
    <mergeCell ref="J129:N129"/>
    <mergeCell ref="O129:BQ129"/>
    <mergeCell ref="A130:B130"/>
    <mergeCell ref="C130:I130"/>
    <mergeCell ref="J130:N130"/>
    <mergeCell ref="O130:BQ130"/>
    <mergeCell ref="A127:B127"/>
    <mergeCell ref="C127:I127"/>
    <mergeCell ref="J127:N127"/>
    <mergeCell ref="O127:BQ127"/>
    <mergeCell ref="A128:B128"/>
    <mergeCell ref="C128:I128"/>
    <mergeCell ref="J128:N128"/>
    <mergeCell ref="O128:BQ128"/>
    <mergeCell ref="A125:B125"/>
    <mergeCell ref="C125:I125"/>
    <mergeCell ref="J125:N125"/>
    <mergeCell ref="O125:BQ125"/>
    <mergeCell ref="A126:B126"/>
    <mergeCell ref="C126:I126"/>
    <mergeCell ref="J126:N126"/>
    <mergeCell ref="O126:BQ126"/>
    <mergeCell ref="A123:B123"/>
    <mergeCell ref="C123:I123"/>
    <mergeCell ref="J123:N123"/>
    <mergeCell ref="O123:BQ123"/>
    <mergeCell ref="A124:B124"/>
    <mergeCell ref="C124:I124"/>
    <mergeCell ref="J124:N124"/>
    <mergeCell ref="O124:BQ124"/>
    <mergeCell ref="A121:B121"/>
    <mergeCell ref="C121:I121"/>
    <mergeCell ref="J121:N121"/>
    <mergeCell ref="O121:BQ121"/>
    <mergeCell ref="A122:B122"/>
    <mergeCell ref="C122:I122"/>
    <mergeCell ref="J122:N122"/>
    <mergeCell ref="O122:BQ122"/>
    <mergeCell ref="A119:B119"/>
    <mergeCell ref="C119:I119"/>
    <mergeCell ref="J119:N119"/>
    <mergeCell ref="O119:BQ119"/>
    <mergeCell ref="A120:B120"/>
    <mergeCell ref="C120:I120"/>
    <mergeCell ref="J120:N120"/>
    <mergeCell ref="O120:BQ120"/>
    <mergeCell ref="A117:B117"/>
    <mergeCell ref="C117:I117"/>
    <mergeCell ref="J117:N117"/>
    <mergeCell ref="O117:BQ117"/>
    <mergeCell ref="A118:B118"/>
    <mergeCell ref="C118:I118"/>
    <mergeCell ref="J118:N118"/>
    <mergeCell ref="O118:BQ118"/>
    <mergeCell ref="AX109:BB109"/>
    <mergeCell ref="BC109:BG109"/>
    <mergeCell ref="BH109:BL109"/>
    <mergeCell ref="BM109:BQ109"/>
    <mergeCell ref="BM108:BQ108"/>
    <mergeCell ref="A109:B109"/>
    <mergeCell ref="C109:I109"/>
    <mergeCell ref="J109:N109"/>
    <mergeCell ref="O109:X109"/>
    <mergeCell ref="Y109:AC109"/>
    <mergeCell ref="AD109:AH109"/>
    <mergeCell ref="AI109:AM109"/>
    <mergeCell ref="AN109:AR109"/>
    <mergeCell ref="AS109:AW109"/>
    <mergeCell ref="AI108:AM108"/>
    <mergeCell ref="AN108:AR108"/>
    <mergeCell ref="AS108:AW108"/>
    <mergeCell ref="AX108:BB108"/>
    <mergeCell ref="BC108:BG108"/>
    <mergeCell ref="BH108:BL108"/>
    <mergeCell ref="AX107:BB107"/>
    <mergeCell ref="BC107:BG107"/>
    <mergeCell ref="BH107:BL107"/>
    <mergeCell ref="BM107:BQ107"/>
    <mergeCell ref="A108:B108"/>
    <mergeCell ref="C108:I108"/>
    <mergeCell ref="J108:N108"/>
    <mergeCell ref="O108:X108"/>
    <mergeCell ref="Y108:AC108"/>
    <mergeCell ref="AD108:AH108"/>
    <mergeCell ref="BM106:BQ106"/>
    <mergeCell ref="A107:B107"/>
    <mergeCell ref="C107:I107"/>
    <mergeCell ref="J107:N107"/>
    <mergeCell ref="O107:X107"/>
    <mergeCell ref="Y107:AC107"/>
    <mergeCell ref="AD107:AH107"/>
    <mergeCell ref="AI107:AM107"/>
    <mergeCell ref="AN107:AR107"/>
    <mergeCell ref="AS107:AW107"/>
    <mergeCell ref="AI106:AM106"/>
    <mergeCell ref="AN106:AR106"/>
    <mergeCell ref="AS106:AW106"/>
    <mergeCell ref="AX106:BB106"/>
    <mergeCell ref="BC106:BG106"/>
    <mergeCell ref="BH106:BL106"/>
    <mergeCell ref="AX105:BB105"/>
    <mergeCell ref="BC105:BG105"/>
    <mergeCell ref="BH105:BL105"/>
    <mergeCell ref="BM105:BQ105"/>
    <mergeCell ref="A106:B106"/>
    <mergeCell ref="C106:I106"/>
    <mergeCell ref="J106:N106"/>
    <mergeCell ref="O106:X106"/>
    <mergeCell ref="Y106:AC106"/>
    <mergeCell ref="AD106:AH106"/>
    <mergeCell ref="BM104:BQ104"/>
    <mergeCell ref="A105:B105"/>
    <mergeCell ref="C105:I105"/>
    <mergeCell ref="J105:N105"/>
    <mergeCell ref="O105:X105"/>
    <mergeCell ref="Y105:AC105"/>
    <mergeCell ref="AD105:AH105"/>
    <mergeCell ref="AI105:AM105"/>
    <mergeCell ref="AN105:AR105"/>
    <mergeCell ref="AS105:AW105"/>
    <mergeCell ref="AI104:AM104"/>
    <mergeCell ref="AN104:AR104"/>
    <mergeCell ref="AS104:AW104"/>
    <mergeCell ref="AX104:BB104"/>
    <mergeCell ref="BC104:BG104"/>
    <mergeCell ref="BH104:BL104"/>
    <mergeCell ref="AX103:BB103"/>
    <mergeCell ref="BC103:BG103"/>
    <mergeCell ref="BH103:BL103"/>
    <mergeCell ref="BM103:BQ103"/>
    <mergeCell ref="A104:B104"/>
    <mergeCell ref="C104:I104"/>
    <mergeCell ref="J104:N104"/>
    <mergeCell ref="O104:X104"/>
    <mergeCell ref="Y104:AC104"/>
    <mergeCell ref="AD104:AH104"/>
    <mergeCell ref="BM102:BQ102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S103:AW103"/>
    <mergeCell ref="AI102:AM102"/>
    <mergeCell ref="AN102:AR102"/>
    <mergeCell ref="AS102:AW102"/>
    <mergeCell ref="AX102:BB102"/>
    <mergeCell ref="BC102:BG102"/>
    <mergeCell ref="BH102:BL102"/>
    <mergeCell ref="AX101:BB101"/>
    <mergeCell ref="BC101:BG101"/>
    <mergeCell ref="BH101:BL101"/>
    <mergeCell ref="BM101:BQ101"/>
    <mergeCell ref="A102:B102"/>
    <mergeCell ref="C102:I102"/>
    <mergeCell ref="J102:N102"/>
    <mergeCell ref="O102:X102"/>
    <mergeCell ref="Y102:AC102"/>
    <mergeCell ref="AD102:AH102"/>
    <mergeCell ref="BM100:BQ100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S101:AW101"/>
    <mergeCell ref="AI100:AM100"/>
    <mergeCell ref="AN100:AR100"/>
    <mergeCell ref="AS100:AW100"/>
    <mergeCell ref="AX100:BB100"/>
    <mergeCell ref="BC100:BG100"/>
    <mergeCell ref="BH100:BL100"/>
    <mergeCell ref="AX99:BB99"/>
    <mergeCell ref="BC99:BG99"/>
    <mergeCell ref="BH99:BL99"/>
    <mergeCell ref="BM99:BQ99"/>
    <mergeCell ref="A100:B100"/>
    <mergeCell ref="C100:I100"/>
    <mergeCell ref="J100:N100"/>
    <mergeCell ref="O100:X100"/>
    <mergeCell ref="Y100:AC100"/>
    <mergeCell ref="AD100:AH100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AI98:AM98"/>
    <mergeCell ref="AN98:AR98"/>
    <mergeCell ref="AS98:AW98"/>
    <mergeCell ref="AX98:BB98"/>
    <mergeCell ref="BC98:BG98"/>
    <mergeCell ref="BH98:BL98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AD98:AH98"/>
    <mergeCell ref="BM96:BQ96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AI96:AM96"/>
    <mergeCell ref="AN96:AR96"/>
    <mergeCell ref="AS96:AW96"/>
    <mergeCell ref="AX96:BB96"/>
    <mergeCell ref="BC96:BG96"/>
    <mergeCell ref="BH96:BL96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BM94:BQ94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I94:AM94"/>
    <mergeCell ref="AN94:AR94"/>
    <mergeCell ref="AS94:AW94"/>
    <mergeCell ref="AX94:BB94"/>
    <mergeCell ref="BC94:BG94"/>
    <mergeCell ref="BH94:BL94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I92:AM92"/>
    <mergeCell ref="AN92:AR92"/>
    <mergeCell ref="AS92:AW92"/>
    <mergeCell ref="AX92:BB92"/>
    <mergeCell ref="BC92:BG92"/>
    <mergeCell ref="BH92:BL92"/>
    <mergeCell ref="A92:B92"/>
    <mergeCell ref="C92:I92"/>
    <mergeCell ref="J92:N92"/>
    <mergeCell ref="O92:X92"/>
    <mergeCell ref="Y92:AC92"/>
    <mergeCell ref="AD92:AH92"/>
    <mergeCell ref="AN82:AR82"/>
    <mergeCell ref="AS82:AX82"/>
    <mergeCell ref="AY82:BC82"/>
    <mergeCell ref="BD82:BH82"/>
    <mergeCell ref="BI82:BN82"/>
    <mergeCell ref="A82:B82"/>
    <mergeCell ref="C82:R82"/>
    <mergeCell ref="S82:W82"/>
    <mergeCell ref="X82:AB82"/>
    <mergeCell ref="AC82:AH82"/>
    <mergeCell ref="AI82:AM82"/>
    <mergeCell ref="AI81:AM81"/>
    <mergeCell ref="AN81:AR81"/>
    <mergeCell ref="AS81:AX81"/>
    <mergeCell ref="AY81:BC81"/>
    <mergeCell ref="BD81:BH81"/>
    <mergeCell ref="BI81:BN81"/>
    <mergeCell ref="AN80:AR80"/>
    <mergeCell ref="AS80:AX80"/>
    <mergeCell ref="AY80:BC80"/>
    <mergeCell ref="BD80:BH80"/>
    <mergeCell ref="BI80:BN80"/>
    <mergeCell ref="A81:B81"/>
    <mergeCell ref="C81:R81"/>
    <mergeCell ref="S81:W81"/>
    <mergeCell ref="X81:AB81"/>
    <mergeCell ref="AC81:AH81"/>
    <mergeCell ref="A80:B80"/>
    <mergeCell ref="C80:R80"/>
    <mergeCell ref="S80:W80"/>
    <mergeCell ref="X80:AB80"/>
    <mergeCell ref="AC80:AH80"/>
    <mergeCell ref="AI80:AM80"/>
    <mergeCell ref="AI79:AM79"/>
    <mergeCell ref="AN79:AR79"/>
    <mergeCell ref="AS79:AX79"/>
    <mergeCell ref="AY79:BC79"/>
    <mergeCell ref="BD79:BH79"/>
    <mergeCell ref="BI79:BN79"/>
    <mergeCell ref="AN78:AR78"/>
    <mergeCell ref="AS78:AX78"/>
    <mergeCell ref="AY78:BC78"/>
    <mergeCell ref="BD78:BH78"/>
    <mergeCell ref="BI78:BN78"/>
    <mergeCell ref="A79:B79"/>
    <mergeCell ref="C79:R79"/>
    <mergeCell ref="S79:W79"/>
    <mergeCell ref="X79:AB79"/>
    <mergeCell ref="AC79:AH79"/>
    <mergeCell ref="A78:B78"/>
    <mergeCell ref="C78:R78"/>
    <mergeCell ref="S78:W78"/>
    <mergeCell ref="X78:AB78"/>
    <mergeCell ref="AC78:AH78"/>
    <mergeCell ref="AI78:AM78"/>
    <mergeCell ref="AI77:AM77"/>
    <mergeCell ref="AN77:AR77"/>
    <mergeCell ref="AS77:AX77"/>
    <mergeCell ref="AY77:BC77"/>
    <mergeCell ref="BD77:BH77"/>
    <mergeCell ref="BI77:BN77"/>
    <mergeCell ref="AN76:AR76"/>
    <mergeCell ref="AS76:AX76"/>
    <mergeCell ref="AY76:BC76"/>
    <mergeCell ref="BD76:BH76"/>
    <mergeCell ref="BI76:BN76"/>
    <mergeCell ref="A77:B77"/>
    <mergeCell ref="C77:R77"/>
    <mergeCell ref="S77:W77"/>
    <mergeCell ref="X77:AB77"/>
    <mergeCell ref="AC77:AH77"/>
    <mergeCell ref="A76:B76"/>
    <mergeCell ref="C76:R76"/>
    <mergeCell ref="S76:W76"/>
    <mergeCell ref="X76:AB76"/>
    <mergeCell ref="AC76:AH76"/>
    <mergeCell ref="AI76:AM76"/>
    <mergeCell ref="A66:B66"/>
    <mergeCell ref="C66:BQ66"/>
    <mergeCell ref="A67:B67"/>
    <mergeCell ref="C67:BQ67"/>
    <mergeCell ref="A63:B63"/>
    <mergeCell ref="C63:BQ63"/>
    <mergeCell ref="A64:B64"/>
    <mergeCell ref="C64:BQ64"/>
    <mergeCell ref="A65:B65"/>
    <mergeCell ref="C65:BQ65"/>
    <mergeCell ref="A60:B60"/>
    <mergeCell ref="C60:BQ60"/>
    <mergeCell ref="A61:B61"/>
    <mergeCell ref="C61:BQ61"/>
    <mergeCell ref="A62:B62"/>
    <mergeCell ref="C62:BQ62"/>
    <mergeCell ref="AU52:AY52"/>
    <mergeCell ref="AZ52:BC52"/>
    <mergeCell ref="BD52:BH52"/>
    <mergeCell ref="BI52:BM52"/>
    <mergeCell ref="BN52:BQ52"/>
    <mergeCell ref="A52:B52"/>
    <mergeCell ref="C52:Z52"/>
    <mergeCell ref="AA52:AE52"/>
    <mergeCell ref="AF52:AJ52"/>
    <mergeCell ref="AK52:AO52"/>
    <mergeCell ref="AP52:AT52"/>
    <mergeCell ref="AP51:AT51"/>
    <mergeCell ref="AU51:AY51"/>
    <mergeCell ref="AZ51:BC51"/>
    <mergeCell ref="BD51:BH51"/>
    <mergeCell ref="BI51:BM51"/>
    <mergeCell ref="BN51:BQ51"/>
    <mergeCell ref="AU50:AY50"/>
    <mergeCell ref="AZ50:BC50"/>
    <mergeCell ref="BD50:BH50"/>
    <mergeCell ref="BI50:BM50"/>
    <mergeCell ref="BN50:BQ50"/>
    <mergeCell ref="A51:B51"/>
    <mergeCell ref="C51:Z51"/>
    <mergeCell ref="AA51:AE51"/>
    <mergeCell ref="AF51:AJ51"/>
    <mergeCell ref="AK51:AO51"/>
    <mergeCell ref="A50:B50"/>
    <mergeCell ref="C50:Z50"/>
    <mergeCell ref="AA50:AE50"/>
    <mergeCell ref="AF50:AJ50"/>
    <mergeCell ref="AK50:AO50"/>
    <mergeCell ref="AP50:AT50"/>
    <mergeCell ref="AP49:AT49"/>
    <mergeCell ref="AU49:AY49"/>
    <mergeCell ref="AZ49:BC49"/>
    <mergeCell ref="BD49:BH49"/>
    <mergeCell ref="BI49:BM49"/>
    <mergeCell ref="BN49:BQ49"/>
    <mergeCell ref="AU48:AY48"/>
    <mergeCell ref="AZ48:BC48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48:B48"/>
    <mergeCell ref="C48:Z48"/>
    <mergeCell ref="AA48:AE48"/>
    <mergeCell ref="AF48:AJ48"/>
    <mergeCell ref="AK48:AO48"/>
    <mergeCell ref="AP48:AT48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75:AX75"/>
    <mergeCell ref="AY75:BC75"/>
    <mergeCell ref="A71:B72"/>
    <mergeCell ref="A73:B73"/>
    <mergeCell ref="A74:B74"/>
    <mergeCell ref="A75:B75"/>
    <mergeCell ref="AI75:AM75"/>
    <mergeCell ref="AN75:AR75"/>
    <mergeCell ref="C74:R74"/>
    <mergeCell ref="S74:W74"/>
    <mergeCell ref="X74:AB74"/>
    <mergeCell ref="AC74:AH74"/>
    <mergeCell ref="C75:R75"/>
    <mergeCell ref="S75:W75"/>
    <mergeCell ref="X75:AB75"/>
    <mergeCell ref="AC75:AH75"/>
    <mergeCell ref="AY73:BC73"/>
    <mergeCell ref="BI72:BN72"/>
    <mergeCell ref="BI74:BN74"/>
    <mergeCell ref="BD75:BH75"/>
    <mergeCell ref="BD73:BH73"/>
    <mergeCell ref="BI73:BN73"/>
    <mergeCell ref="BI75:BN75"/>
    <mergeCell ref="BD74:BH74"/>
    <mergeCell ref="AY71:BN71"/>
    <mergeCell ref="AI73:AM73"/>
    <mergeCell ref="AY74:BC74"/>
    <mergeCell ref="AY72:BC72"/>
    <mergeCell ref="BD72:BH72"/>
    <mergeCell ref="AI74:AM74"/>
    <mergeCell ref="AN74:AR74"/>
    <mergeCell ref="AS74:AX74"/>
    <mergeCell ref="AN73:AR73"/>
    <mergeCell ref="AS73:AX73"/>
    <mergeCell ref="A143:BL143"/>
    <mergeCell ref="AK40:AO40"/>
    <mergeCell ref="A42:B42"/>
    <mergeCell ref="AD89:AH89"/>
    <mergeCell ref="AF40:AJ40"/>
    <mergeCell ref="A54:BQ54"/>
    <mergeCell ref="C71:R72"/>
    <mergeCell ref="S71:AH71"/>
    <mergeCell ref="AI71:AX71"/>
    <mergeCell ref="AS72:AX72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72:W72"/>
    <mergeCell ref="X72:AB72"/>
    <mergeCell ref="AC72:AH72"/>
    <mergeCell ref="C73:R73"/>
    <mergeCell ref="S73:W73"/>
    <mergeCell ref="X73:AB73"/>
    <mergeCell ref="AC73:AH73"/>
    <mergeCell ref="O89:X89"/>
    <mergeCell ref="Y87:AM87"/>
    <mergeCell ref="J89:N89"/>
    <mergeCell ref="Y89:AC89"/>
    <mergeCell ref="A87:B88"/>
    <mergeCell ref="C87:I88"/>
    <mergeCell ref="J87:N88"/>
    <mergeCell ref="O87:X88"/>
    <mergeCell ref="Y88:AC88"/>
    <mergeCell ref="AP150:BH150"/>
    <mergeCell ref="AN87:BB87"/>
    <mergeCell ref="A84:BQ84"/>
    <mergeCell ref="C89:I89"/>
    <mergeCell ref="J115:N115"/>
    <mergeCell ref="A114:B114"/>
    <mergeCell ref="A90:B90"/>
    <mergeCell ref="O91:X91"/>
    <mergeCell ref="Y91:AC91"/>
    <mergeCell ref="A89:B89"/>
    <mergeCell ref="Y90:AC90"/>
    <mergeCell ref="A59:B59"/>
    <mergeCell ref="A57:B57"/>
    <mergeCell ref="A58:B58"/>
    <mergeCell ref="A70:BN70"/>
    <mergeCell ref="A69:BN69"/>
    <mergeCell ref="C59:BQ59"/>
    <mergeCell ref="C57:BQ57"/>
    <mergeCell ref="C58:BQ58"/>
    <mergeCell ref="AN89:AR89"/>
    <mergeCell ref="C114:I114"/>
    <mergeCell ref="J114:N114"/>
    <mergeCell ref="C90:I90"/>
    <mergeCell ref="J90:N90"/>
    <mergeCell ref="O90:X90"/>
    <mergeCell ref="C91:I91"/>
    <mergeCell ref="J91:N91"/>
    <mergeCell ref="O115:BQ115"/>
    <mergeCell ref="AP155:BH155"/>
    <mergeCell ref="A154:V154"/>
    <mergeCell ref="W154:AM154"/>
    <mergeCell ref="AP154:BH154"/>
    <mergeCell ref="W155:AM155"/>
    <mergeCell ref="AP151:BH151"/>
    <mergeCell ref="A144:BL144"/>
    <mergeCell ref="C115:I115"/>
    <mergeCell ref="W151:AM151"/>
    <mergeCell ref="A150:V150"/>
    <mergeCell ref="W150:AM150"/>
    <mergeCell ref="A91:B91"/>
    <mergeCell ref="AD91:AH91"/>
    <mergeCell ref="A111:BQ111"/>
    <mergeCell ref="A113:B113"/>
    <mergeCell ref="C113:I113"/>
    <mergeCell ref="BC91:BG91"/>
    <mergeCell ref="BM91:BQ91"/>
    <mergeCell ref="BH91:BL91"/>
    <mergeCell ref="A43:B43"/>
    <mergeCell ref="A56:B56"/>
    <mergeCell ref="AF43:AJ43"/>
    <mergeCell ref="AZ43:BC43"/>
    <mergeCell ref="AU43:AY43"/>
    <mergeCell ref="AA43:AE43"/>
    <mergeCell ref="C43:Z43"/>
    <mergeCell ref="AK43:AO43"/>
    <mergeCell ref="C56:BQ56"/>
    <mergeCell ref="BN43:BQ43"/>
    <mergeCell ref="BC89:BG89"/>
    <mergeCell ref="BC90:BG90"/>
    <mergeCell ref="BC88:BG88"/>
    <mergeCell ref="A85:BQ85"/>
    <mergeCell ref="AD90:AH90"/>
    <mergeCell ref="AI89:AM89"/>
    <mergeCell ref="BH89:BL89"/>
    <mergeCell ref="BM89:BQ89"/>
    <mergeCell ref="BM90:BQ90"/>
    <mergeCell ref="BH90:BL90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88:AW88"/>
    <mergeCell ref="AN88:AR88"/>
    <mergeCell ref="AI88:AM88"/>
    <mergeCell ref="BC87:BQ87"/>
    <mergeCell ref="AA41:AE41"/>
    <mergeCell ref="AF41:AJ41"/>
    <mergeCell ref="AK41:AO41"/>
    <mergeCell ref="AI72:AM72"/>
    <mergeCell ref="AN72:AR72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91:AM91"/>
    <mergeCell ref="AN91:AR91"/>
    <mergeCell ref="AS91:AW91"/>
    <mergeCell ref="AX91:BB91"/>
    <mergeCell ref="AU18:BB18"/>
    <mergeCell ref="BE20:BL20"/>
    <mergeCell ref="BE21:BL21"/>
    <mergeCell ref="AU41:AY41"/>
    <mergeCell ref="G25:BL25"/>
    <mergeCell ref="A37:BQ37"/>
    <mergeCell ref="J113:N113"/>
    <mergeCell ref="AX90:BB90"/>
    <mergeCell ref="BM88:BQ88"/>
    <mergeCell ref="BH88:BL88"/>
    <mergeCell ref="AD88:AH88"/>
    <mergeCell ref="AX88:BB88"/>
    <mergeCell ref="AX89:BB89"/>
    <mergeCell ref="AS89:AW89"/>
    <mergeCell ref="AI90:AM90"/>
    <mergeCell ref="AN90:AR90"/>
    <mergeCell ref="AS90:AW90"/>
    <mergeCell ref="A140:BL140"/>
    <mergeCell ref="A141:BL141"/>
    <mergeCell ref="O113:BQ113"/>
    <mergeCell ref="O114:BQ114"/>
    <mergeCell ref="O116:BQ116"/>
    <mergeCell ref="A116:B116"/>
    <mergeCell ref="C116:I116"/>
    <mergeCell ref="J116:N116"/>
    <mergeCell ref="A115:B115"/>
  </mergeCells>
  <phoneticPr fontId="0" type="noConversion"/>
  <conditionalFormatting sqref="C112 C142 C91 C116">
    <cfRule type="cellIs" dxfId="92" priority="93" stopIfTrue="1" operator="equal">
      <formula>$C90</formula>
    </cfRule>
  </conditionalFormatting>
  <conditionalFormatting sqref="A91:B91 A112:B112 A116:B116 A142:B142 A75:B75 A110:B110 A139:B139">
    <cfRule type="cellIs" dxfId="91" priority="94" stopIfTrue="1" operator="equal">
      <formula>0</formula>
    </cfRule>
  </conditionalFormatting>
  <conditionalFormatting sqref="A76:B76">
    <cfRule type="cellIs" dxfId="90" priority="92" stopIfTrue="1" operator="equal">
      <formula>0</formula>
    </cfRule>
  </conditionalFormatting>
  <conditionalFormatting sqref="A77:B77">
    <cfRule type="cellIs" dxfId="89" priority="91" stopIfTrue="1" operator="equal">
      <formula>0</formula>
    </cfRule>
  </conditionalFormatting>
  <conditionalFormatting sqref="A78:B78">
    <cfRule type="cellIs" dxfId="88" priority="90" stopIfTrue="1" operator="equal">
      <formula>0</formula>
    </cfRule>
  </conditionalFormatting>
  <conditionalFormatting sqref="A79:B79">
    <cfRule type="cellIs" dxfId="87" priority="89" stopIfTrue="1" operator="equal">
      <formula>0</formula>
    </cfRule>
  </conditionalFormatting>
  <conditionalFormatting sqref="A80:B80">
    <cfRule type="cellIs" dxfId="86" priority="88" stopIfTrue="1" operator="equal">
      <formula>0</formula>
    </cfRule>
  </conditionalFormatting>
  <conditionalFormatting sqref="A81:B81">
    <cfRule type="cellIs" dxfId="85" priority="87" stopIfTrue="1" operator="equal">
      <formula>0</formula>
    </cfRule>
  </conditionalFormatting>
  <conditionalFormatting sqref="A82:B82">
    <cfRule type="cellIs" dxfId="84" priority="86" stopIfTrue="1" operator="equal">
      <formula>0</formula>
    </cfRule>
  </conditionalFormatting>
  <conditionalFormatting sqref="C110">
    <cfRule type="cellIs" dxfId="83" priority="96" stopIfTrue="1" operator="equal">
      <formula>$C91</formula>
    </cfRule>
  </conditionalFormatting>
  <conditionalFormatting sqref="C92">
    <cfRule type="cellIs" dxfId="82" priority="83" stopIfTrue="1" operator="equal">
      <formula>$C91</formula>
    </cfRule>
  </conditionalFormatting>
  <conditionalFormatting sqref="A92:B92">
    <cfRule type="cellIs" dxfId="81" priority="84" stopIfTrue="1" operator="equal">
      <formula>0</formula>
    </cfRule>
  </conditionalFormatting>
  <conditionalFormatting sqref="C93">
    <cfRule type="cellIs" dxfId="80" priority="81" stopIfTrue="1" operator="equal">
      <formula>$C92</formula>
    </cfRule>
  </conditionalFormatting>
  <conditionalFormatting sqref="A93:B93">
    <cfRule type="cellIs" dxfId="79" priority="82" stopIfTrue="1" operator="equal">
      <formula>0</formula>
    </cfRule>
  </conditionalFormatting>
  <conditionalFormatting sqref="C94">
    <cfRule type="cellIs" dxfId="78" priority="79" stopIfTrue="1" operator="equal">
      <formula>$C93</formula>
    </cfRule>
  </conditionalFormatting>
  <conditionalFormatting sqref="A94:B94">
    <cfRule type="cellIs" dxfId="77" priority="80" stopIfTrue="1" operator="equal">
      <formula>0</formula>
    </cfRule>
  </conditionalFormatting>
  <conditionalFormatting sqref="C95">
    <cfRule type="cellIs" dxfId="76" priority="77" stopIfTrue="1" operator="equal">
      <formula>$C94</formula>
    </cfRule>
  </conditionalFormatting>
  <conditionalFormatting sqref="A95:B95">
    <cfRule type="cellIs" dxfId="75" priority="78" stopIfTrue="1" operator="equal">
      <formula>0</formula>
    </cfRule>
  </conditionalFormatting>
  <conditionalFormatting sqref="C96">
    <cfRule type="cellIs" dxfId="74" priority="75" stopIfTrue="1" operator="equal">
      <formula>$C95</formula>
    </cfRule>
  </conditionalFormatting>
  <conditionalFormatting sqref="A96:B96">
    <cfRule type="cellIs" dxfId="73" priority="76" stopIfTrue="1" operator="equal">
      <formula>0</formula>
    </cfRule>
  </conditionalFormatting>
  <conditionalFormatting sqref="C97">
    <cfRule type="cellIs" dxfId="72" priority="73" stopIfTrue="1" operator="equal">
      <formula>$C96</formula>
    </cfRule>
  </conditionalFormatting>
  <conditionalFormatting sqref="A97:B97">
    <cfRule type="cellIs" dxfId="71" priority="74" stopIfTrue="1" operator="equal">
      <formula>0</formula>
    </cfRule>
  </conditionalFormatting>
  <conditionalFormatting sqref="C98">
    <cfRule type="cellIs" dxfId="70" priority="71" stopIfTrue="1" operator="equal">
      <formula>$C97</formula>
    </cfRule>
  </conditionalFormatting>
  <conditionalFormatting sqref="A98:B98">
    <cfRule type="cellIs" dxfId="69" priority="72" stopIfTrue="1" operator="equal">
      <formula>0</formula>
    </cfRule>
  </conditionalFormatting>
  <conditionalFormatting sqref="C99">
    <cfRule type="cellIs" dxfId="68" priority="69" stopIfTrue="1" operator="equal">
      <formula>$C98</formula>
    </cfRule>
  </conditionalFormatting>
  <conditionalFormatting sqref="A99:B99">
    <cfRule type="cellIs" dxfId="67" priority="70" stopIfTrue="1" operator="equal">
      <formula>0</formula>
    </cfRule>
  </conditionalFormatting>
  <conditionalFormatting sqref="C100">
    <cfRule type="cellIs" dxfId="66" priority="67" stopIfTrue="1" operator="equal">
      <formula>$C99</formula>
    </cfRule>
  </conditionalFormatting>
  <conditionalFormatting sqref="A100:B100">
    <cfRule type="cellIs" dxfId="65" priority="68" stopIfTrue="1" operator="equal">
      <formula>0</formula>
    </cfRule>
  </conditionalFormatting>
  <conditionalFormatting sqref="C101">
    <cfRule type="cellIs" dxfId="64" priority="65" stopIfTrue="1" operator="equal">
      <formula>$C100</formula>
    </cfRule>
  </conditionalFormatting>
  <conditionalFormatting sqref="A101:B101">
    <cfRule type="cellIs" dxfId="63" priority="66" stopIfTrue="1" operator="equal">
      <formula>0</formula>
    </cfRule>
  </conditionalFormatting>
  <conditionalFormatting sqref="C102">
    <cfRule type="cellIs" dxfId="62" priority="63" stopIfTrue="1" operator="equal">
      <formula>$C101</formula>
    </cfRule>
  </conditionalFormatting>
  <conditionalFormatting sqref="A102:B102">
    <cfRule type="cellIs" dxfId="61" priority="64" stopIfTrue="1" operator="equal">
      <formula>0</formula>
    </cfRule>
  </conditionalFormatting>
  <conditionalFormatting sqref="C103">
    <cfRule type="cellIs" dxfId="60" priority="61" stopIfTrue="1" operator="equal">
      <formula>$C102</formula>
    </cfRule>
  </conditionalFormatting>
  <conditionalFormatting sqref="A103:B103">
    <cfRule type="cellIs" dxfId="59" priority="62" stopIfTrue="1" operator="equal">
      <formula>0</formula>
    </cfRule>
  </conditionalFormatting>
  <conditionalFormatting sqref="C104">
    <cfRule type="cellIs" dxfId="58" priority="59" stopIfTrue="1" operator="equal">
      <formula>$C103</formula>
    </cfRule>
  </conditionalFormatting>
  <conditionalFormatting sqref="A104:B104">
    <cfRule type="cellIs" dxfId="57" priority="60" stopIfTrue="1" operator="equal">
      <formula>0</formula>
    </cfRule>
  </conditionalFormatting>
  <conditionalFormatting sqref="C105">
    <cfRule type="cellIs" dxfId="56" priority="57" stopIfTrue="1" operator="equal">
      <formula>$C104</formula>
    </cfRule>
  </conditionalFormatting>
  <conditionalFormatting sqref="A105:B105">
    <cfRule type="cellIs" dxfId="55" priority="58" stopIfTrue="1" operator="equal">
      <formula>0</formula>
    </cfRule>
  </conditionalFormatting>
  <conditionalFormatting sqref="C106">
    <cfRule type="cellIs" dxfId="54" priority="55" stopIfTrue="1" operator="equal">
      <formula>$C105</formula>
    </cfRule>
  </conditionalFormatting>
  <conditionalFormatting sqref="A106:B106">
    <cfRule type="cellIs" dxfId="53" priority="56" stopIfTrue="1" operator="equal">
      <formula>0</formula>
    </cfRule>
  </conditionalFormatting>
  <conditionalFormatting sqref="C107">
    <cfRule type="cellIs" dxfId="52" priority="53" stopIfTrue="1" operator="equal">
      <formula>$C106</formula>
    </cfRule>
  </conditionalFormatting>
  <conditionalFormatting sqref="A107:B107">
    <cfRule type="cellIs" dxfId="51" priority="54" stopIfTrue="1" operator="equal">
      <formula>0</formula>
    </cfRule>
  </conditionalFormatting>
  <conditionalFormatting sqref="C108">
    <cfRule type="cellIs" dxfId="50" priority="51" stopIfTrue="1" operator="equal">
      <formula>$C107</formula>
    </cfRule>
  </conditionalFormatting>
  <conditionalFormatting sqref="A108:B108">
    <cfRule type="cellIs" dxfId="49" priority="52" stopIfTrue="1" operator="equal">
      <formula>0</formula>
    </cfRule>
  </conditionalFormatting>
  <conditionalFormatting sqref="C109">
    <cfRule type="cellIs" dxfId="48" priority="49" stopIfTrue="1" operator="equal">
      <formula>$C108</formula>
    </cfRule>
  </conditionalFormatting>
  <conditionalFormatting sqref="A109:B109">
    <cfRule type="cellIs" dxfId="47" priority="50" stopIfTrue="1" operator="equal">
      <formula>0</formula>
    </cfRule>
  </conditionalFormatting>
  <conditionalFormatting sqref="C139">
    <cfRule type="cellIs" dxfId="46" priority="98" stopIfTrue="1" operator="equal">
      <formula>$C116</formula>
    </cfRule>
  </conditionalFormatting>
  <conditionalFormatting sqref="C117">
    <cfRule type="cellIs" dxfId="45" priority="45" stopIfTrue="1" operator="equal">
      <formula>$C116</formula>
    </cfRule>
  </conditionalFormatting>
  <conditionalFormatting sqref="A117:B117">
    <cfRule type="cellIs" dxfId="44" priority="46" stopIfTrue="1" operator="equal">
      <formula>0</formula>
    </cfRule>
  </conditionalFormatting>
  <conditionalFormatting sqref="C118">
    <cfRule type="cellIs" dxfId="43" priority="43" stopIfTrue="1" operator="equal">
      <formula>$C117</formula>
    </cfRule>
  </conditionalFormatting>
  <conditionalFormatting sqref="A118:B118">
    <cfRule type="cellIs" dxfId="42" priority="44" stopIfTrue="1" operator="equal">
      <formula>0</formula>
    </cfRule>
  </conditionalFormatting>
  <conditionalFormatting sqref="C119">
    <cfRule type="cellIs" dxfId="41" priority="41" stopIfTrue="1" operator="equal">
      <formula>$C118</formula>
    </cfRule>
  </conditionalFormatting>
  <conditionalFormatting sqref="A119:B119">
    <cfRule type="cellIs" dxfId="40" priority="42" stopIfTrue="1" operator="equal">
      <formula>0</formula>
    </cfRule>
  </conditionalFormatting>
  <conditionalFormatting sqref="C120">
    <cfRule type="cellIs" dxfId="39" priority="39" stopIfTrue="1" operator="equal">
      <formula>$C119</formula>
    </cfRule>
  </conditionalFormatting>
  <conditionalFormatting sqref="A120:B120">
    <cfRule type="cellIs" dxfId="38" priority="40" stopIfTrue="1" operator="equal">
      <formula>0</formula>
    </cfRule>
  </conditionalFormatting>
  <conditionalFormatting sqref="C121">
    <cfRule type="cellIs" dxfId="37" priority="37" stopIfTrue="1" operator="equal">
      <formula>$C120</formula>
    </cfRule>
  </conditionalFormatting>
  <conditionalFormatting sqref="A121:B121">
    <cfRule type="cellIs" dxfId="36" priority="38" stopIfTrue="1" operator="equal">
      <formula>0</formula>
    </cfRule>
  </conditionalFormatting>
  <conditionalFormatting sqref="C122">
    <cfRule type="cellIs" dxfId="35" priority="35" stopIfTrue="1" operator="equal">
      <formula>$C121</formula>
    </cfRule>
  </conditionalFormatting>
  <conditionalFormatting sqref="A122:B122">
    <cfRule type="cellIs" dxfId="34" priority="36" stopIfTrue="1" operator="equal">
      <formula>0</formula>
    </cfRule>
  </conditionalFormatting>
  <conditionalFormatting sqref="C123">
    <cfRule type="cellIs" dxfId="33" priority="33" stopIfTrue="1" operator="equal">
      <formula>$C122</formula>
    </cfRule>
  </conditionalFormatting>
  <conditionalFormatting sqref="A123:B123">
    <cfRule type="cellIs" dxfId="32" priority="34" stopIfTrue="1" operator="equal">
      <formula>0</formula>
    </cfRule>
  </conditionalFormatting>
  <conditionalFormatting sqref="C124">
    <cfRule type="cellIs" dxfId="31" priority="31" stopIfTrue="1" operator="equal">
      <formula>$C123</formula>
    </cfRule>
  </conditionalFormatting>
  <conditionalFormatting sqref="A124:B124">
    <cfRule type="cellIs" dxfId="30" priority="32" stopIfTrue="1" operator="equal">
      <formula>0</formula>
    </cfRule>
  </conditionalFormatting>
  <conditionalFormatting sqref="C125">
    <cfRule type="cellIs" dxfId="29" priority="29" stopIfTrue="1" operator="equal">
      <formula>$C124</formula>
    </cfRule>
  </conditionalFormatting>
  <conditionalFormatting sqref="A125:B125">
    <cfRule type="cellIs" dxfId="28" priority="30" stopIfTrue="1" operator="equal">
      <formula>0</formula>
    </cfRule>
  </conditionalFormatting>
  <conditionalFormatting sqref="C126">
    <cfRule type="cellIs" dxfId="27" priority="27" stopIfTrue="1" operator="equal">
      <formula>$C125</formula>
    </cfRule>
  </conditionalFormatting>
  <conditionalFormatting sqref="A126:B126">
    <cfRule type="cellIs" dxfId="26" priority="28" stopIfTrue="1" operator="equal">
      <formula>0</formula>
    </cfRule>
  </conditionalFormatting>
  <conditionalFormatting sqref="C127">
    <cfRule type="cellIs" dxfId="25" priority="25" stopIfTrue="1" operator="equal">
      <formula>$C126</formula>
    </cfRule>
  </conditionalFormatting>
  <conditionalFormatting sqref="A127:B127">
    <cfRule type="cellIs" dxfId="24" priority="26" stopIfTrue="1" operator="equal">
      <formula>0</formula>
    </cfRule>
  </conditionalFormatting>
  <conditionalFormatting sqref="C128">
    <cfRule type="cellIs" dxfId="23" priority="23" stopIfTrue="1" operator="equal">
      <formula>$C127</formula>
    </cfRule>
  </conditionalFormatting>
  <conditionalFormatting sqref="A128:B128">
    <cfRule type="cellIs" dxfId="22" priority="24" stopIfTrue="1" operator="equal">
      <formula>0</formula>
    </cfRule>
  </conditionalFormatting>
  <conditionalFormatting sqref="C129">
    <cfRule type="cellIs" dxfId="21" priority="21" stopIfTrue="1" operator="equal">
      <formula>$C128</formula>
    </cfRule>
  </conditionalFormatting>
  <conditionalFormatting sqref="A129:B129">
    <cfRule type="cellIs" dxfId="20" priority="22" stopIfTrue="1" operator="equal">
      <formula>0</formula>
    </cfRule>
  </conditionalFormatting>
  <conditionalFormatting sqref="C130">
    <cfRule type="cellIs" dxfId="19" priority="19" stopIfTrue="1" operator="equal">
      <formula>$C129</formula>
    </cfRule>
  </conditionalFormatting>
  <conditionalFormatting sqref="A130:B130">
    <cfRule type="cellIs" dxfId="18" priority="20" stopIfTrue="1" operator="equal">
      <formula>0</formula>
    </cfRule>
  </conditionalFormatting>
  <conditionalFormatting sqref="C131">
    <cfRule type="cellIs" dxfId="17" priority="17" stopIfTrue="1" operator="equal">
      <formula>$C130</formula>
    </cfRule>
  </conditionalFormatting>
  <conditionalFormatting sqref="A131:B131">
    <cfRule type="cellIs" dxfId="16" priority="18" stopIfTrue="1" operator="equal">
      <formula>0</formula>
    </cfRule>
  </conditionalFormatting>
  <conditionalFormatting sqref="C132">
    <cfRule type="cellIs" dxfId="15" priority="15" stopIfTrue="1" operator="equal">
      <formula>$C131</formula>
    </cfRule>
  </conditionalFormatting>
  <conditionalFormatting sqref="A132:B132">
    <cfRule type="cellIs" dxfId="14" priority="16" stopIfTrue="1" operator="equal">
      <formula>0</formula>
    </cfRule>
  </conditionalFormatting>
  <conditionalFormatting sqref="C133">
    <cfRule type="cellIs" dxfId="13" priority="13" stopIfTrue="1" operator="equal">
      <formula>$C132</formula>
    </cfRule>
  </conditionalFormatting>
  <conditionalFormatting sqref="A133:B133">
    <cfRule type="cellIs" dxfId="12" priority="14" stopIfTrue="1" operator="equal">
      <formula>0</formula>
    </cfRule>
  </conditionalFormatting>
  <conditionalFormatting sqref="C134">
    <cfRule type="cellIs" dxfId="11" priority="11" stopIfTrue="1" operator="equal">
      <formula>$C133</formula>
    </cfRule>
  </conditionalFormatting>
  <conditionalFormatting sqref="A134:B134">
    <cfRule type="cellIs" dxfId="10" priority="12" stopIfTrue="1" operator="equal">
      <formula>0</formula>
    </cfRule>
  </conditionalFormatting>
  <conditionalFormatting sqref="C135">
    <cfRule type="cellIs" dxfId="9" priority="9" stopIfTrue="1" operator="equal">
      <formula>$C134</formula>
    </cfRule>
  </conditionalFormatting>
  <conditionalFormatting sqref="A135:B135">
    <cfRule type="cellIs" dxfId="8" priority="10" stopIfTrue="1" operator="equal">
      <formula>0</formula>
    </cfRule>
  </conditionalFormatting>
  <conditionalFormatting sqref="C136">
    <cfRule type="cellIs" dxfId="7" priority="7" stopIfTrue="1" operator="equal">
      <formula>$C135</formula>
    </cfRule>
  </conditionalFormatting>
  <conditionalFormatting sqref="A136:B136">
    <cfRule type="cellIs" dxfId="6" priority="8" stopIfTrue="1" operator="equal">
      <formula>0</formula>
    </cfRule>
  </conditionalFormatting>
  <conditionalFormatting sqref="C137">
    <cfRule type="cellIs" dxfId="5" priority="5" stopIfTrue="1" operator="equal">
      <formula>$C136</formula>
    </cfRule>
  </conditionalFormatting>
  <conditionalFormatting sqref="A137:B137">
    <cfRule type="cellIs" dxfId="4" priority="6" stopIfTrue="1" operator="equal">
      <formula>0</formula>
    </cfRule>
  </conditionalFormatting>
  <conditionalFormatting sqref="C138">
    <cfRule type="cellIs" dxfId="3" priority="3" stopIfTrue="1" operator="equal">
      <formula>$C137</formula>
    </cfRule>
  </conditionalFormatting>
  <conditionalFormatting sqref="A138:B138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2025-02-19T12:30:24Z</cp:lastPrinted>
  <dcterms:created xsi:type="dcterms:W3CDTF">2016-08-10T10:53:25Z</dcterms:created>
  <dcterms:modified xsi:type="dcterms:W3CDTF">2025-02-19T12:30:41Z</dcterms:modified>
</cp:coreProperties>
</file>